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kenkanrensvr\Share\●国内誘致部　誘致事業課\■R8　しま旅\05.算出シート\"/>
    </mc:Choice>
  </mc:AlternateContent>
  <xr:revisionPtr revIDLastSave="0" documentId="13_ncr:1_{CBB78A95-0E94-4CDE-9B8F-C66DD64ABC46}" xr6:coauthVersionLast="47" xr6:coauthVersionMax="47" xr10:uidLastSave="{00000000-0000-0000-0000-000000000000}"/>
  <bookViews>
    <workbookView xWindow="-120" yWindow="-120" windowWidth="29040" windowHeight="15720" activeTab="1" xr2:uid="{7ECE736C-E394-4748-BFD6-2AAD2C39C4FD}"/>
  </bookViews>
  <sheets>
    <sheet name="受注" sheetId="3" r:id="rId1"/>
    <sheet name="受注　 記入例" sheetId="4" r:id="rId2"/>
  </sheets>
  <definedNames>
    <definedName name="_xlnm._FilterDatabase" localSheetId="0" hidden="1">#REF!</definedName>
    <definedName name="_xlnm._FilterDatabase" localSheetId="1" hidden="1">#REF!</definedName>
    <definedName name="_xlnm.Print_Area" localSheetId="0">受注!$B$2:$AY$124</definedName>
    <definedName name="_xlnm.Print_Area" localSheetId="1">'受注　 記入例'!$B$2:$AY$124</definedName>
    <definedName name="既存" localSheetId="0">#REF!</definedName>
    <definedName name="既存" localSheetId="1">#REF!</definedName>
    <definedName name="既存">#REF!</definedName>
    <definedName name="航路令和3年" localSheetId="0">#REF!</definedName>
    <definedName name="航路令和3年" localSheetId="1">#REF!</definedName>
    <definedName name="航路令和3年">#REF!</definedName>
    <definedName name="実施月">#REF!</definedName>
    <definedName name="宿泊場所">#REF!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K121" i="4" l="1"/>
  <c r="CJ121" i="4"/>
  <c r="CI121" i="4"/>
  <c r="CH121" i="4"/>
  <c r="CL121" i="4" s="1"/>
  <c r="CG121" i="4"/>
  <c r="CK120" i="4"/>
  <c r="CJ120" i="4"/>
  <c r="CI120" i="4"/>
  <c r="CL120" i="4" s="1"/>
  <c r="DA109" i="4" s="1"/>
  <c r="AA115" i="4" s="1"/>
  <c r="CH120" i="4"/>
  <c r="CG120" i="4"/>
  <c r="CR119" i="4"/>
  <c r="CQ119" i="4"/>
  <c r="CP119" i="4"/>
  <c r="CK119" i="4"/>
  <c r="CJ119" i="4"/>
  <c r="CI119" i="4"/>
  <c r="CH119" i="4"/>
  <c r="CL119" i="4" s="1"/>
  <c r="DA103" i="4" s="1"/>
  <c r="AA109" i="4" s="1"/>
  <c r="CG119" i="4"/>
  <c r="CQ118" i="4"/>
  <c r="CP118" i="4"/>
  <c r="CR118" i="4" s="1"/>
  <c r="I77" i="4" s="1"/>
  <c r="CK118" i="4"/>
  <c r="CJ118" i="4"/>
  <c r="CI118" i="4"/>
  <c r="CH118" i="4"/>
  <c r="CG118" i="4"/>
  <c r="AI118" i="4"/>
  <c r="W118" i="4"/>
  <c r="T118" i="4"/>
  <c r="Q118" i="4"/>
  <c r="N118" i="4"/>
  <c r="K118" i="4"/>
  <c r="CQ117" i="4"/>
  <c r="CP117" i="4"/>
  <c r="CR117" i="4" s="1"/>
  <c r="I76" i="4" s="1"/>
  <c r="CK117" i="4"/>
  <c r="CJ117" i="4"/>
  <c r="CI117" i="4"/>
  <c r="CH117" i="4"/>
  <c r="CL117" i="4" s="1"/>
  <c r="CG117" i="4"/>
  <c r="AI117" i="4"/>
  <c r="AD117" i="4"/>
  <c r="X117" i="4"/>
  <c r="U117" i="4"/>
  <c r="R117" i="4"/>
  <c r="O117" i="4"/>
  <c r="L117" i="4"/>
  <c r="CR108" i="4" s="1"/>
  <c r="AA117" i="4" s="1"/>
  <c r="CK116" i="4"/>
  <c r="CJ116" i="4"/>
  <c r="CI116" i="4"/>
  <c r="CL116" i="4" s="1"/>
  <c r="DA85" i="4" s="1"/>
  <c r="AA91" i="4" s="1"/>
  <c r="AF91" i="4" s="1"/>
  <c r="CH116" i="4"/>
  <c r="CG116" i="4"/>
  <c r="AI116" i="4"/>
  <c r="X116" i="4"/>
  <c r="U116" i="4"/>
  <c r="R116" i="4"/>
  <c r="O116" i="4"/>
  <c r="L116" i="4"/>
  <c r="CK115" i="4"/>
  <c r="CJ115" i="4"/>
  <c r="CI115" i="4"/>
  <c r="CH115" i="4"/>
  <c r="CG115" i="4"/>
  <c r="AI115" i="4"/>
  <c r="W115" i="4"/>
  <c r="T115" i="4"/>
  <c r="Q115" i="4"/>
  <c r="N115" i="4"/>
  <c r="K115" i="4"/>
  <c r="AI114" i="4"/>
  <c r="X114" i="4"/>
  <c r="U114" i="4"/>
  <c r="R114" i="4"/>
  <c r="O114" i="4"/>
  <c r="L114" i="4"/>
  <c r="DA108" i="4" s="1"/>
  <c r="AA114" i="4" s="1"/>
  <c r="AF113" i="4" s="1"/>
  <c r="AF117" i="4" s="1"/>
  <c r="DG113" i="4"/>
  <c r="DF113" i="4"/>
  <c r="DE113" i="4"/>
  <c r="DD113" i="4"/>
  <c r="CX113" i="4"/>
  <c r="CZ113" i="4" s="1"/>
  <c r="CW113" i="4"/>
  <c r="CY113" i="4" s="1"/>
  <c r="CV113" i="4"/>
  <c r="AK113" i="4"/>
  <c r="AI113" i="4"/>
  <c r="X113" i="4"/>
  <c r="U113" i="4"/>
  <c r="R113" i="4"/>
  <c r="O113" i="4"/>
  <c r="L113" i="4"/>
  <c r="DG112" i="4"/>
  <c r="DF112" i="4"/>
  <c r="DE112" i="4"/>
  <c r="DD112" i="4"/>
  <c r="CY112" i="4"/>
  <c r="CX112" i="4"/>
  <c r="CZ112" i="4" s="1"/>
  <c r="CW112" i="4"/>
  <c r="CV112" i="4"/>
  <c r="CL112" i="4"/>
  <c r="CH112" i="4"/>
  <c r="AI112" i="4"/>
  <c r="W112" i="4"/>
  <c r="T112" i="4"/>
  <c r="Q112" i="4"/>
  <c r="N112" i="4"/>
  <c r="K112" i="4"/>
  <c r="DG111" i="4"/>
  <c r="DF111" i="4"/>
  <c r="DE111" i="4"/>
  <c r="DD111" i="4"/>
  <c r="CY111" i="4"/>
  <c r="CW111" i="4"/>
  <c r="CV111" i="4"/>
  <c r="CX111" i="4" s="1"/>
  <c r="CZ111" i="4" s="1"/>
  <c r="CL111" i="4"/>
  <c r="CK111" i="4"/>
  <c r="CK112" i="4" s="1"/>
  <c r="CJ111" i="4"/>
  <c r="CJ112" i="4" s="1"/>
  <c r="CI111" i="4"/>
  <c r="CI112" i="4" s="1"/>
  <c r="CH111" i="4"/>
  <c r="AI111" i="4"/>
  <c r="AD111" i="4"/>
  <c r="X111" i="4"/>
  <c r="U111" i="4"/>
  <c r="R111" i="4"/>
  <c r="CR102" i="4" s="1"/>
  <c r="O111" i="4"/>
  <c r="L111" i="4"/>
  <c r="DG110" i="4"/>
  <c r="DF110" i="4"/>
  <c r="DE110" i="4"/>
  <c r="DD110" i="4"/>
  <c r="CY110" i="4"/>
  <c r="CX110" i="4"/>
  <c r="CZ110" i="4" s="1"/>
  <c r="CW110" i="4"/>
  <c r="CV110" i="4"/>
  <c r="CL110" i="4"/>
  <c r="CK110" i="4"/>
  <c r="CJ110" i="4"/>
  <c r="CI110" i="4"/>
  <c r="CH110" i="4"/>
  <c r="AI110" i="4"/>
  <c r="X110" i="4"/>
  <c r="U110" i="4"/>
  <c r="R110" i="4"/>
  <c r="O110" i="4"/>
  <c r="L110" i="4"/>
  <c r="DG109" i="4"/>
  <c r="DF109" i="4"/>
  <c r="DE109" i="4"/>
  <c r="DD109" i="4"/>
  <c r="CX109" i="4"/>
  <c r="CZ109" i="4" s="1"/>
  <c r="CW109" i="4"/>
  <c r="CY109" i="4" s="1"/>
  <c r="CV109" i="4"/>
  <c r="CT109" i="4"/>
  <c r="CR109" i="4"/>
  <c r="AA118" i="4" s="1"/>
  <c r="AF115" i="4" s="1"/>
  <c r="AI109" i="4"/>
  <c r="W109" i="4"/>
  <c r="T109" i="4"/>
  <c r="Q109" i="4"/>
  <c r="N109" i="4"/>
  <c r="K109" i="4"/>
  <c r="DG108" i="4"/>
  <c r="DF108" i="4"/>
  <c r="DE108" i="4"/>
  <c r="DD108" i="4"/>
  <c r="CY108" i="4"/>
  <c r="CW108" i="4"/>
  <c r="CV108" i="4"/>
  <c r="CX108" i="4" s="1"/>
  <c r="CZ108" i="4" s="1"/>
  <c r="AI108" i="4"/>
  <c r="X108" i="4"/>
  <c r="U108" i="4"/>
  <c r="R108" i="4"/>
  <c r="DA102" i="4" s="1"/>
  <c r="AA108" i="4" s="1"/>
  <c r="O108" i="4"/>
  <c r="L108" i="4"/>
  <c r="DG107" i="4"/>
  <c r="DF107" i="4"/>
  <c r="DE107" i="4"/>
  <c r="DD107" i="4"/>
  <c r="CY107" i="4"/>
  <c r="CZ107" i="4" s="1"/>
  <c r="CX107" i="4"/>
  <c r="CW107" i="4"/>
  <c r="CV107" i="4"/>
  <c r="AK107" i="4"/>
  <c r="AI107" i="4"/>
  <c r="X107" i="4"/>
  <c r="U107" i="4"/>
  <c r="R107" i="4"/>
  <c r="O107" i="4"/>
  <c r="L107" i="4"/>
  <c r="DG106" i="4"/>
  <c r="DF106" i="4"/>
  <c r="DE106" i="4"/>
  <c r="DD106" i="4"/>
  <c r="CY106" i="4"/>
  <c r="CW106" i="4"/>
  <c r="CV106" i="4"/>
  <c r="CX106" i="4" s="1"/>
  <c r="CZ106" i="4" s="1"/>
  <c r="CL106" i="4"/>
  <c r="CK106" i="4"/>
  <c r="CI106" i="4"/>
  <c r="AI106" i="4"/>
  <c r="W106" i="4"/>
  <c r="T106" i="4"/>
  <c r="Q106" i="4"/>
  <c r="N106" i="4"/>
  <c r="K106" i="4"/>
  <c r="DG105" i="4"/>
  <c r="DF105" i="4"/>
  <c r="DE105" i="4"/>
  <c r="DD105" i="4"/>
  <c r="CX105" i="4"/>
  <c r="CW105" i="4"/>
  <c r="CY105" i="4" s="1"/>
  <c r="CZ105" i="4" s="1"/>
  <c r="CV105" i="4"/>
  <c r="CL105" i="4"/>
  <c r="CK105" i="4"/>
  <c r="CJ105" i="4"/>
  <c r="CJ106" i="4" s="1"/>
  <c r="CI105" i="4"/>
  <c r="CH105" i="4"/>
  <c r="CH106" i="4" s="1"/>
  <c r="AI105" i="4"/>
  <c r="AD105" i="4"/>
  <c r="X105" i="4"/>
  <c r="U105" i="4"/>
  <c r="CR96" i="4" s="1"/>
  <c r="R105" i="4"/>
  <c r="O105" i="4"/>
  <c r="L105" i="4"/>
  <c r="DG104" i="4"/>
  <c r="DF104" i="4"/>
  <c r="DE104" i="4"/>
  <c r="DD104" i="4"/>
  <c r="CY104" i="4"/>
  <c r="CW104" i="4"/>
  <c r="CV104" i="4"/>
  <c r="CX104" i="4" s="1"/>
  <c r="CZ104" i="4" s="1"/>
  <c r="CL104" i="4"/>
  <c r="CK104" i="4"/>
  <c r="CP102" i="4" s="1"/>
  <c r="CJ104" i="4"/>
  <c r="CI104" i="4"/>
  <c r="CH104" i="4"/>
  <c r="AI104" i="4"/>
  <c r="X104" i="4"/>
  <c r="U104" i="4"/>
  <c r="R104" i="4"/>
  <c r="O104" i="4"/>
  <c r="L104" i="4"/>
  <c r="DG103" i="4"/>
  <c r="DF103" i="4"/>
  <c r="DE103" i="4"/>
  <c r="DD103" i="4"/>
  <c r="CY103" i="4"/>
  <c r="CX103" i="4"/>
  <c r="CZ103" i="4" s="1"/>
  <c r="CW103" i="4"/>
  <c r="CV103" i="4"/>
  <c r="CT103" i="4"/>
  <c r="AI103" i="4"/>
  <c r="W103" i="4"/>
  <c r="T103" i="4"/>
  <c r="Q103" i="4"/>
  <c r="N103" i="4"/>
  <c r="K103" i="4"/>
  <c r="DG102" i="4"/>
  <c r="DF102" i="4"/>
  <c r="DE102" i="4"/>
  <c r="DD102" i="4"/>
  <c r="CW102" i="4"/>
  <c r="CY102" i="4" s="1"/>
  <c r="CV102" i="4"/>
  <c r="CX102" i="4" s="1"/>
  <c r="CZ102" i="4" s="1"/>
  <c r="AI102" i="4"/>
  <c r="X102" i="4"/>
  <c r="U102" i="4"/>
  <c r="DA96" i="4" s="1"/>
  <c r="AA102" i="4" s="1"/>
  <c r="R102" i="4"/>
  <c r="O102" i="4"/>
  <c r="L102" i="4"/>
  <c r="DG101" i="4"/>
  <c r="DG119" i="4" s="1"/>
  <c r="DF101" i="4"/>
  <c r="DE101" i="4"/>
  <c r="DD101" i="4"/>
  <c r="CZ101" i="4"/>
  <c r="CY101" i="4"/>
  <c r="CW101" i="4"/>
  <c r="CV101" i="4"/>
  <c r="CX101" i="4" s="1"/>
  <c r="AK101" i="4"/>
  <c r="AI101" i="4"/>
  <c r="X101" i="4"/>
  <c r="U101" i="4"/>
  <c r="R101" i="4"/>
  <c r="O101" i="4"/>
  <c r="L101" i="4"/>
  <c r="DG100" i="4"/>
  <c r="DF100" i="4"/>
  <c r="DE100" i="4"/>
  <c r="DD100" i="4"/>
  <c r="DD118" i="4" s="1"/>
  <c r="O77" i="4" s="1"/>
  <c r="CX100" i="4"/>
  <c r="CW100" i="4"/>
  <c r="CY100" i="4" s="1"/>
  <c r="CZ100" i="4" s="1"/>
  <c r="CV100" i="4"/>
  <c r="CJ100" i="4"/>
  <c r="AI100" i="4"/>
  <c r="W100" i="4"/>
  <c r="T100" i="4"/>
  <c r="Q100" i="4"/>
  <c r="N100" i="4"/>
  <c r="K100" i="4"/>
  <c r="DG99" i="4"/>
  <c r="DF99" i="4"/>
  <c r="DE99" i="4"/>
  <c r="DD99" i="4"/>
  <c r="CX99" i="4"/>
  <c r="CZ99" i="4" s="1"/>
  <c r="CW99" i="4"/>
  <c r="CY99" i="4" s="1"/>
  <c r="CV99" i="4"/>
  <c r="CL99" i="4"/>
  <c r="CL100" i="4" s="1"/>
  <c r="CK99" i="4"/>
  <c r="CK100" i="4" s="1"/>
  <c r="CJ99" i="4"/>
  <c r="CI99" i="4"/>
  <c r="CI100" i="4" s="1"/>
  <c r="CH99" i="4"/>
  <c r="CH100" i="4" s="1"/>
  <c r="AI99" i="4"/>
  <c r="AD99" i="4"/>
  <c r="X99" i="4"/>
  <c r="U99" i="4"/>
  <c r="R99" i="4"/>
  <c r="O99" i="4"/>
  <c r="L99" i="4"/>
  <c r="CR90" i="4" s="1"/>
  <c r="DG98" i="4"/>
  <c r="DF98" i="4"/>
  <c r="DE98" i="4"/>
  <c r="DD98" i="4"/>
  <c r="DD116" i="4" s="1"/>
  <c r="O75" i="4" s="1"/>
  <c r="CW98" i="4"/>
  <c r="CY98" i="4" s="1"/>
  <c r="CV98" i="4"/>
  <c r="CX98" i="4" s="1"/>
  <c r="CL98" i="4"/>
  <c r="CK98" i="4"/>
  <c r="CJ98" i="4"/>
  <c r="CI98" i="4"/>
  <c r="CH98" i="4"/>
  <c r="AI98" i="4"/>
  <c r="X98" i="4"/>
  <c r="U98" i="4"/>
  <c r="R98" i="4"/>
  <c r="O98" i="4"/>
  <c r="L98" i="4"/>
  <c r="DG97" i="4"/>
  <c r="DF97" i="4"/>
  <c r="DE97" i="4"/>
  <c r="DD97" i="4"/>
  <c r="CW97" i="4"/>
  <c r="CY97" i="4" s="1"/>
  <c r="CV97" i="4"/>
  <c r="CX97" i="4" s="1"/>
  <c r="CZ97" i="4" s="1"/>
  <c r="CT97" i="4"/>
  <c r="CP97" i="4"/>
  <c r="AI97" i="4"/>
  <c r="W97" i="4"/>
  <c r="T97" i="4"/>
  <c r="Q97" i="4"/>
  <c r="N97" i="4"/>
  <c r="K97" i="4"/>
  <c r="DG96" i="4"/>
  <c r="DF96" i="4"/>
  <c r="DE96" i="4"/>
  <c r="DD96" i="4"/>
  <c r="CY96" i="4"/>
  <c r="CX96" i="4"/>
  <c r="CZ96" i="4" s="1"/>
  <c r="CW96" i="4"/>
  <c r="CV96" i="4"/>
  <c r="CQ96" i="4"/>
  <c r="AI96" i="4"/>
  <c r="X96" i="4"/>
  <c r="U96" i="4"/>
  <c r="R96" i="4"/>
  <c r="O96" i="4"/>
  <c r="L96" i="4"/>
  <c r="DA90" i="4" s="1"/>
  <c r="AA96" i="4" s="1"/>
  <c r="DG95" i="4"/>
  <c r="DF95" i="4"/>
  <c r="DE95" i="4"/>
  <c r="DD95" i="4"/>
  <c r="CW95" i="4"/>
  <c r="CY95" i="4" s="1"/>
  <c r="CV95" i="4"/>
  <c r="CX95" i="4" s="1"/>
  <c r="CZ95" i="4" s="1"/>
  <c r="AK95" i="4"/>
  <c r="AI95" i="4"/>
  <c r="X95" i="4"/>
  <c r="U95" i="4"/>
  <c r="R95" i="4"/>
  <c r="O95" i="4"/>
  <c r="L95" i="4"/>
  <c r="DG94" i="4"/>
  <c r="DF94" i="4"/>
  <c r="DE94" i="4"/>
  <c r="DD94" i="4"/>
  <c r="CX94" i="4"/>
  <c r="CZ94" i="4" s="1"/>
  <c r="CW94" i="4"/>
  <c r="CY94" i="4" s="1"/>
  <c r="CV94" i="4"/>
  <c r="CK94" i="4"/>
  <c r="AI94" i="4"/>
  <c r="W94" i="4"/>
  <c r="T94" i="4"/>
  <c r="Q94" i="4"/>
  <c r="N94" i="4"/>
  <c r="K94" i="4"/>
  <c r="DG93" i="4"/>
  <c r="DF93" i="4"/>
  <c r="DE93" i="4"/>
  <c r="DD93" i="4"/>
  <c r="CY93" i="4"/>
  <c r="CW93" i="4"/>
  <c r="CV93" i="4"/>
  <c r="CX93" i="4" s="1"/>
  <c r="CL93" i="4"/>
  <c r="CL94" i="4" s="1"/>
  <c r="CK93" i="4"/>
  <c r="CJ93" i="4"/>
  <c r="CJ94" i="4" s="1"/>
  <c r="CI93" i="4"/>
  <c r="CI94" i="4" s="1"/>
  <c r="CH93" i="4"/>
  <c r="CH94" i="4" s="1"/>
  <c r="AI93" i="4"/>
  <c r="AD93" i="4"/>
  <c r="AA93" i="4"/>
  <c r="X93" i="4"/>
  <c r="U93" i="4"/>
  <c r="R93" i="4"/>
  <c r="O93" i="4"/>
  <c r="CR84" i="4" s="1"/>
  <c r="L93" i="4"/>
  <c r="DG92" i="4"/>
  <c r="DF92" i="4"/>
  <c r="DE92" i="4"/>
  <c r="DD92" i="4"/>
  <c r="CY92" i="4"/>
  <c r="CX92" i="4"/>
  <c r="CZ92" i="4" s="1"/>
  <c r="CW92" i="4"/>
  <c r="CV92" i="4"/>
  <c r="CP92" i="4"/>
  <c r="CL92" i="4"/>
  <c r="CK92" i="4"/>
  <c r="CJ92" i="4"/>
  <c r="CI92" i="4"/>
  <c r="CH92" i="4"/>
  <c r="AI92" i="4"/>
  <c r="X92" i="4"/>
  <c r="U92" i="4"/>
  <c r="R92" i="4"/>
  <c r="O92" i="4"/>
  <c r="L92" i="4"/>
  <c r="DG91" i="4"/>
  <c r="DF91" i="4"/>
  <c r="DE91" i="4"/>
  <c r="DD91" i="4"/>
  <c r="DA91" i="4"/>
  <c r="AA97" i="4" s="1"/>
  <c r="CX91" i="4"/>
  <c r="CZ91" i="4" s="1"/>
  <c r="CW91" i="4"/>
  <c r="CY91" i="4" s="1"/>
  <c r="CV91" i="4"/>
  <c r="CT91" i="4"/>
  <c r="CQ91" i="4"/>
  <c r="AI91" i="4"/>
  <c r="W91" i="4"/>
  <c r="T91" i="4"/>
  <c r="Q91" i="4"/>
  <c r="N91" i="4"/>
  <c r="K91" i="4"/>
  <c r="DG90" i="4"/>
  <c r="DF90" i="4"/>
  <c r="DE90" i="4"/>
  <c r="DD90" i="4"/>
  <c r="CY90" i="4"/>
  <c r="CW90" i="4"/>
  <c r="CV90" i="4"/>
  <c r="CX90" i="4" s="1"/>
  <c r="AI90" i="4"/>
  <c r="X90" i="4"/>
  <c r="U90" i="4"/>
  <c r="R90" i="4"/>
  <c r="O90" i="4"/>
  <c r="DA84" i="4" s="1"/>
  <c r="AA90" i="4" s="1"/>
  <c r="AF89" i="4" s="1"/>
  <c r="AF93" i="4" s="1"/>
  <c r="L90" i="4"/>
  <c r="DG89" i="4"/>
  <c r="DF89" i="4"/>
  <c r="DE89" i="4"/>
  <c r="DD89" i="4"/>
  <c r="CY89" i="4"/>
  <c r="CX89" i="4"/>
  <c r="CZ89" i="4" s="1"/>
  <c r="CW89" i="4"/>
  <c r="CV89" i="4"/>
  <c r="AK89" i="4"/>
  <c r="AI89" i="4"/>
  <c r="X89" i="4"/>
  <c r="U89" i="4"/>
  <c r="R89" i="4"/>
  <c r="O89" i="4"/>
  <c r="L89" i="4"/>
  <c r="DG88" i="4"/>
  <c r="DF88" i="4"/>
  <c r="DE88" i="4"/>
  <c r="DD88" i="4"/>
  <c r="CY88" i="4"/>
  <c r="CW88" i="4"/>
  <c r="CV88" i="4"/>
  <c r="CX88" i="4" s="1"/>
  <c r="CZ88" i="4" s="1"/>
  <c r="CL88" i="4"/>
  <c r="CK88" i="4"/>
  <c r="CH88" i="4"/>
  <c r="AI88" i="4"/>
  <c r="W88" i="4"/>
  <c r="T88" i="4"/>
  <c r="Q88" i="4"/>
  <c r="N88" i="4"/>
  <c r="K88" i="4"/>
  <c r="DG87" i="4"/>
  <c r="DF87" i="4"/>
  <c r="DE87" i="4"/>
  <c r="DD87" i="4"/>
  <c r="CW87" i="4"/>
  <c r="CY87" i="4" s="1"/>
  <c r="CV87" i="4"/>
  <c r="CX87" i="4" s="1"/>
  <c r="CZ87" i="4" s="1"/>
  <c r="CL87" i="4"/>
  <c r="CK87" i="4"/>
  <c r="CJ87" i="4"/>
  <c r="CJ88" i="4" s="1"/>
  <c r="CI87" i="4"/>
  <c r="CI88" i="4" s="1"/>
  <c r="CH87" i="4"/>
  <c r="AI87" i="4"/>
  <c r="AD87" i="4"/>
  <c r="AD119" i="4" s="1"/>
  <c r="W70" i="4" s="1"/>
  <c r="X87" i="4"/>
  <c r="U87" i="4"/>
  <c r="R87" i="4"/>
  <c r="O87" i="4"/>
  <c r="L87" i="4"/>
  <c r="DG86" i="4"/>
  <c r="DF86" i="4"/>
  <c r="DE86" i="4"/>
  <c r="DD86" i="4"/>
  <c r="CY86" i="4"/>
  <c r="CX86" i="4"/>
  <c r="CW86" i="4"/>
  <c r="CV86" i="4"/>
  <c r="CL86" i="4"/>
  <c r="CK86" i="4"/>
  <c r="CJ86" i="4"/>
  <c r="CQ86" i="4" s="1"/>
  <c r="CI86" i="4"/>
  <c r="CH86" i="4"/>
  <c r="AI86" i="4"/>
  <c r="X86" i="4"/>
  <c r="U86" i="4"/>
  <c r="R86" i="4"/>
  <c r="O86" i="4"/>
  <c r="L86" i="4"/>
  <c r="DG85" i="4"/>
  <c r="DF85" i="4"/>
  <c r="DE85" i="4"/>
  <c r="DD85" i="4"/>
  <c r="DD115" i="4" s="1"/>
  <c r="O74" i="4" s="1"/>
  <c r="CX85" i="4"/>
  <c r="CZ85" i="4" s="1"/>
  <c r="CW85" i="4"/>
  <c r="CY85" i="4" s="1"/>
  <c r="CV85" i="4"/>
  <c r="CT85" i="4"/>
  <c r="CR85" i="4"/>
  <c r="AA94" i="4" s="1"/>
  <c r="AI85" i="4"/>
  <c r="W85" i="4"/>
  <c r="T85" i="4"/>
  <c r="Q85" i="4"/>
  <c r="N85" i="4"/>
  <c r="K85" i="4"/>
  <c r="DG84" i="4"/>
  <c r="DF84" i="4"/>
  <c r="DF114" i="4" s="1"/>
  <c r="W73" i="4" s="1"/>
  <c r="DE84" i="4"/>
  <c r="DD84" i="4"/>
  <c r="CY84" i="4"/>
  <c r="CW84" i="4"/>
  <c r="CV84" i="4"/>
  <c r="CX84" i="4" s="1"/>
  <c r="CZ84" i="4" s="1"/>
  <c r="AI84" i="4"/>
  <c r="X84" i="4"/>
  <c r="U84" i="4"/>
  <c r="R84" i="4"/>
  <c r="O84" i="4"/>
  <c r="L84" i="4"/>
  <c r="DG83" i="4"/>
  <c r="DF83" i="4"/>
  <c r="DF119" i="4" s="1"/>
  <c r="DE83" i="4"/>
  <c r="DE119" i="4" s="1"/>
  <c r="U78" i="4" s="1"/>
  <c r="DD83" i="4"/>
  <c r="DD119" i="4" s="1"/>
  <c r="O78" i="4" s="1"/>
  <c r="CY83" i="4"/>
  <c r="CX83" i="4"/>
  <c r="CZ83" i="4" s="1"/>
  <c r="CZ119" i="4" s="1"/>
  <c r="F78" i="4" s="1"/>
  <c r="L78" i="4" s="1"/>
  <c r="R78" i="4" s="1"/>
  <c r="CW83" i="4"/>
  <c r="CV83" i="4"/>
  <c r="AK83" i="4"/>
  <c r="AK119" i="4" s="1"/>
  <c r="Y70" i="4" s="1"/>
  <c r="BK73" i="4" s="1"/>
  <c r="AI83" i="4"/>
  <c r="X83" i="4"/>
  <c r="U83" i="4"/>
  <c r="R83" i="4"/>
  <c r="O83" i="4"/>
  <c r="L83" i="4"/>
  <c r="DG82" i="4"/>
  <c r="DG118" i="4" s="1"/>
  <c r="Y77" i="4" s="1"/>
  <c r="DF82" i="4"/>
  <c r="DF118" i="4" s="1"/>
  <c r="DE82" i="4"/>
  <c r="DE118" i="4" s="1"/>
  <c r="U77" i="4" s="1"/>
  <c r="DD82" i="4"/>
  <c r="CY82" i="4"/>
  <c r="CW82" i="4"/>
  <c r="CV82" i="4"/>
  <c r="CX82" i="4" s="1"/>
  <c r="CZ82" i="4" s="1"/>
  <c r="CZ118" i="4" s="1"/>
  <c r="F77" i="4" s="1"/>
  <c r="L77" i="4" s="1"/>
  <c r="R77" i="4" s="1"/>
  <c r="CI82" i="4"/>
  <c r="CH82" i="4"/>
  <c r="DG81" i="4"/>
  <c r="DG117" i="4" s="1"/>
  <c r="Y76" i="4" s="1"/>
  <c r="DF81" i="4"/>
  <c r="DE81" i="4"/>
  <c r="DE117" i="4" s="1"/>
  <c r="U76" i="4" s="1"/>
  <c r="DD81" i="4"/>
  <c r="DD117" i="4" s="1"/>
  <c r="CX81" i="4"/>
  <c r="CZ81" i="4" s="1"/>
  <c r="CW81" i="4"/>
  <c r="CY81" i="4" s="1"/>
  <c r="CV81" i="4"/>
  <c r="CL81" i="4"/>
  <c r="CL82" i="4" s="1"/>
  <c r="CK81" i="4"/>
  <c r="CK82" i="4" s="1"/>
  <c r="CJ81" i="4"/>
  <c r="CJ82" i="4" s="1"/>
  <c r="CI81" i="4"/>
  <c r="CH81" i="4"/>
  <c r="DG80" i="4"/>
  <c r="DG116" i="4" s="1"/>
  <c r="DF80" i="4"/>
  <c r="DF116" i="4" s="1"/>
  <c r="W75" i="4" s="1"/>
  <c r="DE80" i="4"/>
  <c r="DE116" i="4" s="1"/>
  <c r="U75" i="4" s="1"/>
  <c r="DD80" i="4"/>
  <c r="CZ80" i="4"/>
  <c r="CY80" i="4"/>
  <c r="CW80" i="4"/>
  <c r="CV80" i="4"/>
  <c r="CX80" i="4" s="1"/>
  <c r="CL80" i="4"/>
  <c r="CK80" i="4"/>
  <c r="CJ80" i="4"/>
  <c r="CI80" i="4"/>
  <c r="CH80" i="4"/>
  <c r="DG79" i="4"/>
  <c r="DG115" i="4" s="1"/>
  <c r="DF79" i="4"/>
  <c r="DF115" i="4" s="1"/>
  <c r="W74" i="4" s="1"/>
  <c r="DE79" i="4"/>
  <c r="DD79" i="4"/>
  <c r="CW79" i="4"/>
  <c r="CY79" i="4" s="1"/>
  <c r="CV79" i="4"/>
  <c r="CX79" i="4" s="1"/>
  <c r="CZ79" i="4" s="1"/>
  <c r="CT79" i="4"/>
  <c r="DG78" i="4"/>
  <c r="DG114" i="4" s="1"/>
  <c r="DF78" i="4"/>
  <c r="DE78" i="4"/>
  <c r="DE114" i="4" s="1"/>
  <c r="U73" i="4" s="1"/>
  <c r="DD78" i="4"/>
  <c r="DD114" i="4" s="1"/>
  <c r="O73" i="4" s="1"/>
  <c r="CY78" i="4"/>
  <c r="CZ78" i="4" s="1"/>
  <c r="CX78" i="4"/>
  <c r="CW78" i="4"/>
  <c r="CV78" i="4"/>
  <c r="CR78" i="4"/>
  <c r="I78" i="4"/>
  <c r="AG77" i="4"/>
  <c r="O76" i="4"/>
  <c r="Y75" i="4"/>
  <c r="Q69" i="4"/>
  <c r="E69" i="4"/>
  <c r="AM68" i="4"/>
  <c r="AM66" i="4"/>
  <c r="CK57" i="4"/>
  <c r="CJ57" i="4"/>
  <c r="CI57" i="4"/>
  <c r="CH57" i="4"/>
  <c r="CG57" i="4"/>
  <c r="CL57" i="4" s="1"/>
  <c r="CK56" i="4"/>
  <c r="CJ56" i="4"/>
  <c r="CI56" i="4"/>
  <c r="CH56" i="4"/>
  <c r="CL56" i="4" s="1"/>
  <c r="CG56" i="4"/>
  <c r="CR55" i="4"/>
  <c r="CQ55" i="4"/>
  <c r="CP55" i="4"/>
  <c r="CK55" i="4"/>
  <c r="CJ55" i="4"/>
  <c r="CI55" i="4"/>
  <c r="CH55" i="4"/>
  <c r="CG55" i="4"/>
  <c r="CL55" i="4" s="1"/>
  <c r="DA39" i="4" s="1"/>
  <c r="CR54" i="4"/>
  <c r="CQ54" i="4"/>
  <c r="CP54" i="4"/>
  <c r="CK54" i="4"/>
  <c r="CJ54" i="4"/>
  <c r="CI54" i="4"/>
  <c r="CH54" i="4"/>
  <c r="CL54" i="4" s="1"/>
  <c r="DA33" i="4" s="1"/>
  <c r="AA39" i="4" s="1"/>
  <c r="CG54" i="4"/>
  <c r="AI54" i="4"/>
  <c r="W54" i="4"/>
  <c r="T54" i="4"/>
  <c r="Q54" i="4"/>
  <c r="N54" i="4"/>
  <c r="K54" i="4"/>
  <c r="CQ53" i="4"/>
  <c r="CP53" i="4"/>
  <c r="CR53" i="4" s="1"/>
  <c r="CK53" i="4"/>
  <c r="CJ53" i="4"/>
  <c r="CI53" i="4"/>
  <c r="CL53" i="4" s="1"/>
  <c r="DA27" i="4" s="1"/>
  <c r="AA33" i="4" s="1"/>
  <c r="CH53" i="4"/>
  <c r="CG53" i="4"/>
  <c r="AI53" i="4"/>
  <c r="AD53" i="4"/>
  <c r="AK49" i="4" s="1"/>
  <c r="X53" i="4"/>
  <c r="U53" i="4"/>
  <c r="CR44" i="4" s="1"/>
  <c r="R53" i="4"/>
  <c r="O53" i="4"/>
  <c r="L53" i="4"/>
  <c r="CL52" i="4"/>
  <c r="CK52" i="4"/>
  <c r="CJ52" i="4"/>
  <c r="CI52" i="4"/>
  <c r="CH52" i="4"/>
  <c r="CG52" i="4"/>
  <c r="AI52" i="4"/>
  <c r="X52" i="4"/>
  <c r="U52" i="4"/>
  <c r="R52" i="4"/>
  <c r="O52" i="4"/>
  <c r="L52" i="4"/>
  <c r="CK51" i="4"/>
  <c r="CJ51" i="4"/>
  <c r="CI51" i="4"/>
  <c r="CH51" i="4"/>
  <c r="CG51" i="4"/>
  <c r="AI51" i="4"/>
  <c r="W51" i="4"/>
  <c r="T51" i="4"/>
  <c r="Q51" i="4"/>
  <c r="N51" i="4"/>
  <c r="K51" i="4"/>
  <c r="AI50" i="4"/>
  <c r="X50" i="4"/>
  <c r="U50" i="4"/>
  <c r="R50" i="4"/>
  <c r="O50" i="4"/>
  <c r="L50" i="4"/>
  <c r="DG49" i="4"/>
  <c r="DF49" i="4"/>
  <c r="DE49" i="4"/>
  <c r="DD49" i="4"/>
  <c r="CW49" i="4"/>
  <c r="CY49" i="4" s="1"/>
  <c r="CV49" i="4"/>
  <c r="CX49" i="4" s="1"/>
  <c r="AI49" i="4"/>
  <c r="X49" i="4"/>
  <c r="U49" i="4"/>
  <c r="R49" i="4"/>
  <c r="O49" i="4"/>
  <c r="L49" i="4"/>
  <c r="DG48" i="4"/>
  <c r="DF48" i="4"/>
  <c r="DE48" i="4"/>
  <c r="DD48" i="4"/>
  <c r="CX48" i="4"/>
  <c r="CW48" i="4"/>
  <c r="CY48" i="4" s="1"/>
  <c r="CV48" i="4"/>
  <c r="CK48" i="4"/>
  <c r="AI48" i="4"/>
  <c r="W48" i="4"/>
  <c r="T48" i="4"/>
  <c r="Q48" i="4"/>
  <c r="N48" i="4"/>
  <c r="K48" i="4"/>
  <c r="DG47" i="4"/>
  <c r="DF47" i="4"/>
  <c r="DE47" i="4"/>
  <c r="DD47" i="4"/>
  <c r="CY47" i="4"/>
  <c r="CZ47" i="4" s="1"/>
  <c r="CX47" i="4"/>
  <c r="CW47" i="4"/>
  <c r="CV47" i="4"/>
  <c r="CL47" i="4"/>
  <c r="CL48" i="4" s="1"/>
  <c r="CK47" i="4"/>
  <c r="CJ47" i="4"/>
  <c r="CJ48" i="4" s="1"/>
  <c r="CI47" i="4"/>
  <c r="CI48" i="4" s="1"/>
  <c r="CH47" i="4"/>
  <c r="CH48" i="4" s="1"/>
  <c r="AI47" i="4"/>
  <c r="AD47" i="4"/>
  <c r="AA47" i="4"/>
  <c r="X47" i="4"/>
  <c r="U47" i="4"/>
  <c r="R47" i="4"/>
  <c r="O47" i="4"/>
  <c r="CR38" i="4" s="1"/>
  <c r="L47" i="4"/>
  <c r="DG46" i="4"/>
  <c r="DF46" i="4"/>
  <c r="DE46" i="4"/>
  <c r="DD46" i="4"/>
  <c r="CY46" i="4"/>
  <c r="CX46" i="4"/>
  <c r="CZ46" i="4" s="1"/>
  <c r="CW46" i="4"/>
  <c r="CV46" i="4"/>
  <c r="CP46" i="4"/>
  <c r="CL46" i="4"/>
  <c r="CK46" i="4"/>
  <c r="CJ46" i="4"/>
  <c r="CI46" i="4"/>
  <c r="CH46" i="4"/>
  <c r="AI46" i="4"/>
  <c r="X46" i="4"/>
  <c r="U46" i="4"/>
  <c r="R46" i="4"/>
  <c r="O46" i="4"/>
  <c r="L46" i="4"/>
  <c r="DG45" i="4"/>
  <c r="DF45" i="4"/>
  <c r="DE45" i="4"/>
  <c r="DD45" i="4"/>
  <c r="DA45" i="4"/>
  <c r="AA51" i="4" s="1"/>
  <c r="CX45" i="4"/>
  <c r="CW45" i="4"/>
  <c r="CY45" i="4" s="1"/>
  <c r="CZ45" i="4" s="1"/>
  <c r="CV45" i="4"/>
  <c r="CT45" i="4"/>
  <c r="CQ45" i="4"/>
  <c r="AI45" i="4"/>
  <c r="AA45" i="4"/>
  <c r="AF45" i="4" s="1"/>
  <c r="W45" i="4"/>
  <c r="T45" i="4"/>
  <c r="Q45" i="4"/>
  <c r="N45" i="4"/>
  <c r="K45" i="4"/>
  <c r="DG44" i="4"/>
  <c r="DF44" i="4"/>
  <c r="DE44" i="4"/>
  <c r="DD44" i="4"/>
  <c r="CY44" i="4"/>
  <c r="CX44" i="4"/>
  <c r="CZ44" i="4" s="1"/>
  <c r="CW44" i="4"/>
  <c r="CV44" i="4"/>
  <c r="AI44" i="4"/>
  <c r="X44" i="4"/>
  <c r="U44" i="4"/>
  <c r="R44" i="4"/>
  <c r="O44" i="4"/>
  <c r="DA38" i="4" s="1"/>
  <c r="AA44" i="4" s="1"/>
  <c r="AF43" i="4" s="1"/>
  <c r="AF47" i="4" s="1"/>
  <c r="L44" i="4"/>
  <c r="DG43" i="4"/>
  <c r="DF43" i="4"/>
  <c r="DE43" i="4"/>
  <c r="DD43" i="4"/>
  <c r="CX43" i="4"/>
  <c r="CW43" i="4"/>
  <c r="CY43" i="4" s="1"/>
  <c r="CV43" i="4"/>
  <c r="AK43" i="4"/>
  <c r="AI43" i="4"/>
  <c r="X43" i="4"/>
  <c r="U43" i="4"/>
  <c r="R43" i="4"/>
  <c r="O43" i="4"/>
  <c r="L43" i="4"/>
  <c r="DG42" i="4"/>
  <c r="DF42" i="4"/>
  <c r="DE42" i="4"/>
  <c r="DD42" i="4"/>
  <c r="CY42" i="4"/>
  <c r="CX42" i="4"/>
  <c r="CZ42" i="4" s="1"/>
  <c r="CW42" i="4"/>
  <c r="CV42" i="4"/>
  <c r="CL42" i="4"/>
  <c r="CK42" i="4"/>
  <c r="CH42" i="4"/>
  <c r="AI42" i="4"/>
  <c r="W42" i="4"/>
  <c r="T42" i="4"/>
  <c r="Q42" i="4"/>
  <c r="N42" i="4"/>
  <c r="K42" i="4"/>
  <c r="DG41" i="4"/>
  <c r="DF41" i="4"/>
  <c r="DE41" i="4"/>
  <c r="DD41" i="4"/>
  <c r="CY41" i="4"/>
  <c r="CW41" i="4"/>
  <c r="CV41" i="4"/>
  <c r="CX41" i="4" s="1"/>
  <c r="CZ41" i="4" s="1"/>
  <c r="CL41" i="4"/>
  <c r="CK41" i="4"/>
  <c r="CJ41" i="4"/>
  <c r="CJ42" i="4" s="1"/>
  <c r="CI41" i="4"/>
  <c r="CI42" i="4" s="1"/>
  <c r="CH41" i="4"/>
  <c r="AI41" i="4"/>
  <c r="AD41" i="4"/>
  <c r="X41" i="4"/>
  <c r="U41" i="4"/>
  <c r="R41" i="4"/>
  <c r="CR32" i="4" s="1"/>
  <c r="O41" i="4"/>
  <c r="L41" i="4"/>
  <c r="DG40" i="4"/>
  <c r="DF40" i="4"/>
  <c r="DE40" i="4"/>
  <c r="DD40" i="4"/>
  <c r="CY40" i="4"/>
  <c r="CX40" i="4"/>
  <c r="CZ40" i="4" s="1"/>
  <c r="CW40" i="4"/>
  <c r="CV40" i="4"/>
  <c r="CL40" i="4"/>
  <c r="CK40" i="4"/>
  <c r="CJ40" i="4"/>
  <c r="CQ40" i="4" s="1"/>
  <c r="CI40" i="4"/>
  <c r="CH40" i="4"/>
  <c r="AI40" i="4"/>
  <c r="X40" i="4"/>
  <c r="U40" i="4"/>
  <c r="R40" i="4"/>
  <c r="O40" i="4"/>
  <c r="L40" i="4"/>
  <c r="DG39" i="4"/>
  <c r="DF39" i="4"/>
  <c r="DE39" i="4"/>
  <c r="DD39" i="4"/>
  <c r="CX39" i="4"/>
  <c r="CZ39" i="4" s="1"/>
  <c r="CW39" i="4"/>
  <c r="CY39" i="4" s="1"/>
  <c r="CV39" i="4"/>
  <c r="CT39" i="4"/>
  <c r="CR39" i="4"/>
  <c r="AA48" i="4" s="1"/>
  <c r="AI39" i="4"/>
  <c r="W39" i="4"/>
  <c r="T39" i="4"/>
  <c r="Q39" i="4"/>
  <c r="N39" i="4"/>
  <c r="K39" i="4"/>
  <c r="DG38" i="4"/>
  <c r="DF38" i="4"/>
  <c r="DE38" i="4"/>
  <c r="DD38" i="4"/>
  <c r="CY38" i="4"/>
  <c r="CW38" i="4"/>
  <c r="CV38" i="4"/>
  <c r="CX38" i="4" s="1"/>
  <c r="CZ38" i="4" s="1"/>
  <c r="AI38" i="4"/>
  <c r="X38" i="4"/>
  <c r="U38" i="4"/>
  <c r="R38" i="4"/>
  <c r="O38" i="4"/>
  <c r="L38" i="4"/>
  <c r="DG37" i="4"/>
  <c r="DF37" i="4"/>
  <c r="DE37" i="4"/>
  <c r="DD37" i="4"/>
  <c r="CY37" i="4"/>
  <c r="CX37" i="4"/>
  <c r="CZ37" i="4" s="1"/>
  <c r="CW37" i="4"/>
  <c r="CV37" i="4"/>
  <c r="AK37" i="4"/>
  <c r="AI37" i="4"/>
  <c r="X37" i="4"/>
  <c r="U37" i="4"/>
  <c r="R37" i="4"/>
  <c r="O37" i="4"/>
  <c r="L37" i="4"/>
  <c r="DG36" i="4"/>
  <c r="DF36" i="4"/>
  <c r="DE36" i="4"/>
  <c r="DD36" i="4"/>
  <c r="CY36" i="4"/>
  <c r="CW36" i="4"/>
  <c r="CV36" i="4"/>
  <c r="CX36" i="4" s="1"/>
  <c r="CZ36" i="4" s="1"/>
  <c r="CL36" i="4"/>
  <c r="CI36" i="4"/>
  <c r="CH36" i="4"/>
  <c r="AI36" i="4"/>
  <c r="W36" i="4"/>
  <c r="T36" i="4"/>
  <c r="Q36" i="4"/>
  <c r="N36" i="4"/>
  <c r="K36" i="4"/>
  <c r="DG35" i="4"/>
  <c r="DF35" i="4"/>
  <c r="DE35" i="4"/>
  <c r="DD35" i="4"/>
  <c r="CW35" i="4"/>
  <c r="CY35" i="4" s="1"/>
  <c r="CV35" i="4"/>
  <c r="CX35" i="4" s="1"/>
  <c r="CZ35" i="4" s="1"/>
  <c r="CL35" i="4"/>
  <c r="CK35" i="4"/>
  <c r="CK36" i="4" s="1"/>
  <c r="CJ35" i="4"/>
  <c r="CJ36" i="4" s="1"/>
  <c r="CI35" i="4"/>
  <c r="CH35" i="4"/>
  <c r="AI35" i="4"/>
  <c r="AD35" i="4"/>
  <c r="X35" i="4"/>
  <c r="U35" i="4"/>
  <c r="CR26" i="4" s="1"/>
  <c r="R35" i="4"/>
  <c r="O35" i="4"/>
  <c r="L35" i="4"/>
  <c r="DG34" i="4"/>
  <c r="DF34" i="4"/>
  <c r="DE34" i="4"/>
  <c r="DD34" i="4"/>
  <c r="CY34" i="4"/>
  <c r="CW34" i="4"/>
  <c r="CV34" i="4"/>
  <c r="CX34" i="4" s="1"/>
  <c r="CZ34" i="4" s="1"/>
  <c r="CL34" i="4"/>
  <c r="CK34" i="4"/>
  <c r="CJ34" i="4"/>
  <c r="CQ34" i="4" s="1"/>
  <c r="CI34" i="4"/>
  <c r="CH34" i="4"/>
  <c r="AI34" i="4"/>
  <c r="X34" i="4"/>
  <c r="U34" i="4"/>
  <c r="R34" i="4"/>
  <c r="O34" i="4"/>
  <c r="L34" i="4"/>
  <c r="DG33" i="4"/>
  <c r="DF33" i="4"/>
  <c r="DE33" i="4"/>
  <c r="DD33" i="4"/>
  <c r="CY33" i="4"/>
  <c r="CX33" i="4"/>
  <c r="CW33" i="4"/>
  <c r="CV33" i="4"/>
  <c r="CT33" i="4"/>
  <c r="AI33" i="4"/>
  <c r="W33" i="4"/>
  <c r="T33" i="4"/>
  <c r="Q33" i="4"/>
  <c r="N33" i="4"/>
  <c r="K33" i="4"/>
  <c r="DG32" i="4"/>
  <c r="DF32" i="4"/>
  <c r="DE32" i="4"/>
  <c r="DD32" i="4"/>
  <c r="DA32" i="4"/>
  <c r="AA38" i="4" s="1"/>
  <c r="CW32" i="4"/>
  <c r="CY32" i="4" s="1"/>
  <c r="CV32" i="4"/>
  <c r="CX32" i="4" s="1"/>
  <c r="CP32" i="4"/>
  <c r="AI32" i="4"/>
  <c r="X32" i="4"/>
  <c r="U32" i="4"/>
  <c r="DA26" i="4" s="1"/>
  <c r="AA32" i="4" s="1"/>
  <c r="R32" i="4"/>
  <c r="O32" i="4"/>
  <c r="L32" i="4"/>
  <c r="DG31" i="4"/>
  <c r="DF31" i="4"/>
  <c r="DE31" i="4"/>
  <c r="DD31" i="4"/>
  <c r="CY31" i="4"/>
  <c r="CW31" i="4"/>
  <c r="CV31" i="4"/>
  <c r="CX31" i="4" s="1"/>
  <c r="CZ31" i="4" s="1"/>
  <c r="AK31" i="4"/>
  <c r="AI31" i="4"/>
  <c r="X31" i="4"/>
  <c r="U31" i="4"/>
  <c r="R31" i="4"/>
  <c r="O31" i="4"/>
  <c r="L31" i="4"/>
  <c r="DG30" i="4"/>
  <c r="DF30" i="4"/>
  <c r="DE30" i="4"/>
  <c r="DD30" i="4"/>
  <c r="CW30" i="4"/>
  <c r="CY30" i="4" s="1"/>
  <c r="CV30" i="4"/>
  <c r="CX30" i="4" s="1"/>
  <c r="CJ30" i="4"/>
  <c r="AI30" i="4"/>
  <c r="W30" i="4"/>
  <c r="T30" i="4"/>
  <c r="Q30" i="4"/>
  <c r="N30" i="4"/>
  <c r="K30" i="4"/>
  <c r="DG29" i="4"/>
  <c r="DF29" i="4"/>
  <c r="DE29" i="4"/>
  <c r="DD29" i="4"/>
  <c r="CX29" i="4"/>
  <c r="CW29" i="4"/>
  <c r="CY29" i="4" s="1"/>
  <c r="CV29" i="4"/>
  <c r="CL29" i="4"/>
  <c r="CL30" i="4" s="1"/>
  <c r="CK29" i="4"/>
  <c r="CK30" i="4" s="1"/>
  <c r="CJ29" i="4"/>
  <c r="CI29" i="4"/>
  <c r="CI30" i="4" s="1"/>
  <c r="CH29" i="4"/>
  <c r="CH30" i="4" s="1"/>
  <c r="AI29" i="4"/>
  <c r="AD29" i="4"/>
  <c r="X29" i="4"/>
  <c r="CR20" i="4" s="1"/>
  <c r="U29" i="4"/>
  <c r="R29" i="4"/>
  <c r="O29" i="4"/>
  <c r="L29" i="4"/>
  <c r="DG28" i="4"/>
  <c r="DF28" i="4"/>
  <c r="DE28" i="4"/>
  <c r="DD28" i="4"/>
  <c r="CX28" i="4"/>
  <c r="CW28" i="4"/>
  <c r="CY28" i="4" s="1"/>
  <c r="CZ28" i="4" s="1"/>
  <c r="CV28" i="4"/>
  <c r="CL28" i="4"/>
  <c r="CK28" i="4"/>
  <c r="CJ28" i="4"/>
  <c r="CI28" i="4"/>
  <c r="CH28" i="4"/>
  <c r="AI28" i="4"/>
  <c r="X28" i="4"/>
  <c r="U28" i="4"/>
  <c r="R28" i="4"/>
  <c r="O28" i="4"/>
  <c r="L28" i="4"/>
  <c r="DG27" i="4"/>
  <c r="DF27" i="4"/>
  <c r="DE27" i="4"/>
  <c r="DD27" i="4"/>
  <c r="CZ27" i="4"/>
  <c r="CY27" i="4"/>
  <c r="CW27" i="4"/>
  <c r="CV27" i="4"/>
  <c r="CX27" i="4" s="1"/>
  <c r="CT27" i="4"/>
  <c r="CP27" i="4"/>
  <c r="AI27" i="4"/>
  <c r="W27" i="4"/>
  <c r="T27" i="4"/>
  <c r="Q27" i="4"/>
  <c r="N27" i="4"/>
  <c r="K27" i="4"/>
  <c r="DG26" i="4"/>
  <c r="DF26" i="4"/>
  <c r="DE26" i="4"/>
  <c r="DD26" i="4"/>
  <c r="CX26" i="4"/>
  <c r="CZ26" i="4" s="1"/>
  <c r="CW26" i="4"/>
  <c r="CY26" i="4" s="1"/>
  <c r="CV26" i="4"/>
  <c r="AI26" i="4"/>
  <c r="X26" i="4"/>
  <c r="U26" i="4"/>
  <c r="R26" i="4"/>
  <c r="O26" i="4"/>
  <c r="L26" i="4"/>
  <c r="DG25" i="4"/>
  <c r="DF25" i="4"/>
  <c r="DE25" i="4"/>
  <c r="DD25" i="4"/>
  <c r="CW25" i="4"/>
  <c r="CY25" i="4" s="1"/>
  <c r="CV25" i="4"/>
  <c r="CX25" i="4" s="1"/>
  <c r="CZ25" i="4" s="1"/>
  <c r="AK25" i="4"/>
  <c r="AI25" i="4"/>
  <c r="X25" i="4"/>
  <c r="U25" i="4"/>
  <c r="R25" i="4"/>
  <c r="O25" i="4"/>
  <c r="L25" i="4"/>
  <c r="DG24" i="4"/>
  <c r="DF24" i="4"/>
  <c r="DE24" i="4"/>
  <c r="DD24" i="4"/>
  <c r="CX24" i="4"/>
  <c r="CW24" i="4"/>
  <c r="CY24" i="4" s="1"/>
  <c r="CV24" i="4"/>
  <c r="CK24" i="4"/>
  <c r="AI24" i="4"/>
  <c r="W24" i="4"/>
  <c r="T24" i="4"/>
  <c r="Q24" i="4"/>
  <c r="N24" i="4"/>
  <c r="K24" i="4"/>
  <c r="DG23" i="4"/>
  <c r="DF23" i="4"/>
  <c r="DE23" i="4"/>
  <c r="DD23" i="4"/>
  <c r="CY23" i="4"/>
  <c r="CW23" i="4"/>
  <c r="CV23" i="4"/>
  <c r="CX23" i="4" s="1"/>
  <c r="CZ23" i="4" s="1"/>
  <c r="CL23" i="4"/>
  <c r="CL24" i="4" s="1"/>
  <c r="CK23" i="4"/>
  <c r="CJ23" i="4"/>
  <c r="CJ24" i="4" s="1"/>
  <c r="CI23" i="4"/>
  <c r="CI24" i="4" s="1"/>
  <c r="CH23" i="4"/>
  <c r="CH24" i="4" s="1"/>
  <c r="AI23" i="4"/>
  <c r="AD23" i="4"/>
  <c r="X23" i="4"/>
  <c r="U23" i="4"/>
  <c r="R23" i="4"/>
  <c r="O23" i="4"/>
  <c r="CR14" i="4" s="1"/>
  <c r="CR15" i="4" s="1"/>
  <c r="AA24" i="4" s="1"/>
  <c r="L23" i="4"/>
  <c r="DG22" i="4"/>
  <c r="DF22" i="4"/>
  <c r="DE22" i="4"/>
  <c r="DD22" i="4"/>
  <c r="CY22" i="4"/>
  <c r="CX22" i="4"/>
  <c r="CZ22" i="4" s="1"/>
  <c r="CW22" i="4"/>
  <c r="CV22" i="4"/>
  <c r="CP22" i="4"/>
  <c r="CL22" i="4"/>
  <c r="CK22" i="4"/>
  <c r="CJ22" i="4"/>
  <c r="CI22" i="4"/>
  <c r="CH22" i="4"/>
  <c r="AI22" i="4"/>
  <c r="X22" i="4"/>
  <c r="U22" i="4"/>
  <c r="R22" i="4"/>
  <c r="O22" i="4"/>
  <c r="L22" i="4"/>
  <c r="DG21" i="4"/>
  <c r="DG51" i="4" s="1"/>
  <c r="DF21" i="4"/>
  <c r="DE21" i="4"/>
  <c r="DD21" i="4"/>
  <c r="DA21" i="4"/>
  <c r="AA27" i="4" s="1"/>
  <c r="CX21" i="4"/>
  <c r="CW21" i="4"/>
  <c r="CY21" i="4" s="1"/>
  <c r="CV21" i="4"/>
  <c r="CT21" i="4"/>
  <c r="CQ21" i="4"/>
  <c r="AI21" i="4"/>
  <c r="W21" i="4"/>
  <c r="T21" i="4"/>
  <c r="Q21" i="4"/>
  <c r="N21" i="4"/>
  <c r="K21" i="4"/>
  <c r="DG20" i="4"/>
  <c r="DF20" i="4"/>
  <c r="DE20" i="4"/>
  <c r="DD20" i="4"/>
  <c r="CY20" i="4"/>
  <c r="CX20" i="4"/>
  <c r="CZ20" i="4" s="1"/>
  <c r="CW20" i="4"/>
  <c r="CV20" i="4"/>
  <c r="AI20" i="4"/>
  <c r="X20" i="4"/>
  <c r="U20" i="4"/>
  <c r="R20" i="4"/>
  <c r="O20" i="4"/>
  <c r="L20" i="4"/>
  <c r="DG19" i="4"/>
  <c r="DG55" i="4" s="1"/>
  <c r="DF19" i="4"/>
  <c r="DE19" i="4"/>
  <c r="DD19" i="4"/>
  <c r="CW19" i="4"/>
  <c r="CY19" i="4" s="1"/>
  <c r="CV19" i="4"/>
  <c r="CX19" i="4" s="1"/>
  <c r="AK19" i="4"/>
  <c r="AI19" i="4"/>
  <c r="X19" i="4"/>
  <c r="U19" i="4"/>
  <c r="R19" i="4"/>
  <c r="O19" i="4"/>
  <c r="L19" i="4"/>
  <c r="DG18" i="4"/>
  <c r="DG54" i="4" s="1"/>
  <c r="AW13" i="4" s="1"/>
  <c r="DF18" i="4"/>
  <c r="DF54" i="4" s="1"/>
  <c r="DE18" i="4"/>
  <c r="DE54" i="4" s="1"/>
  <c r="AS13" i="4" s="1"/>
  <c r="DD18" i="4"/>
  <c r="DD54" i="4" s="1"/>
  <c r="AM13" i="4" s="1"/>
  <c r="AM77" i="4" s="1"/>
  <c r="CW18" i="4"/>
  <c r="CY18" i="4" s="1"/>
  <c r="CV18" i="4"/>
  <c r="CX18" i="4" s="1"/>
  <c r="CL18" i="4"/>
  <c r="CK18" i="4"/>
  <c r="CJ18" i="4"/>
  <c r="CH18" i="4"/>
  <c r="DG17" i="4"/>
  <c r="DG53" i="4" s="1"/>
  <c r="AW12" i="4" s="1"/>
  <c r="DF17" i="4"/>
  <c r="DE17" i="4"/>
  <c r="DD17" i="4"/>
  <c r="DD53" i="4" s="1"/>
  <c r="AM12" i="4" s="1"/>
  <c r="AM76" i="4" s="1"/>
  <c r="CL17" i="4"/>
  <c r="CK17" i="4"/>
  <c r="CJ17" i="4"/>
  <c r="CI17" i="4"/>
  <c r="CI18" i="4" s="1"/>
  <c r="CH17" i="4"/>
  <c r="DG16" i="4"/>
  <c r="DG52" i="4" s="1"/>
  <c r="AW11" i="4" s="1"/>
  <c r="DF16" i="4"/>
  <c r="DF52" i="4" s="1"/>
  <c r="DE16" i="4"/>
  <c r="DE52" i="4" s="1"/>
  <c r="AS11" i="4" s="1"/>
  <c r="DD16" i="4"/>
  <c r="DD52" i="4" s="1"/>
  <c r="AM11" i="4" s="1"/>
  <c r="CL16" i="4"/>
  <c r="CK16" i="4"/>
  <c r="CJ16" i="4"/>
  <c r="CQ15" i="4" s="1"/>
  <c r="CI16" i="4"/>
  <c r="CH16" i="4"/>
  <c r="CP14" i="4" s="1"/>
  <c r="DG15" i="4"/>
  <c r="DF15" i="4"/>
  <c r="DE15" i="4"/>
  <c r="DE51" i="4" s="1"/>
  <c r="AS10" i="4" s="1"/>
  <c r="DD15" i="4"/>
  <c r="CW15" i="4"/>
  <c r="CY15" i="4" s="1"/>
  <c r="CV15" i="4"/>
  <c r="CX15" i="4" s="1"/>
  <c r="CT15" i="4"/>
  <c r="DG14" i="4"/>
  <c r="DG50" i="4" s="1"/>
  <c r="DF14" i="4"/>
  <c r="DF50" i="4" s="1"/>
  <c r="DE14" i="4"/>
  <c r="DE50" i="4" s="1"/>
  <c r="AS9" i="4" s="1"/>
  <c r="DD14" i="4"/>
  <c r="CW14" i="4"/>
  <c r="CY14" i="4" s="1"/>
  <c r="CV14" i="4"/>
  <c r="CX14" i="4" s="1"/>
  <c r="AG14" i="4"/>
  <c r="AG78" i="4" s="1"/>
  <c r="AG13" i="4"/>
  <c r="AG12" i="4"/>
  <c r="AG76" i="4" s="1"/>
  <c r="AU11" i="4"/>
  <c r="AU9" i="4"/>
  <c r="AW75" i="4" l="1"/>
  <c r="DF55" i="4"/>
  <c r="CL51" i="4"/>
  <c r="DA15" i="4" s="1"/>
  <c r="AA21" i="4" s="1"/>
  <c r="AF21" i="4" s="1"/>
  <c r="DA14" i="4"/>
  <c r="AA20" i="4" s="1"/>
  <c r="AW76" i="4"/>
  <c r="CZ14" i="4"/>
  <c r="CZ18" i="4"/>
  <c r="CZ15" i="4"/>
  <c r="AW15" i="4"/>
  <c r="AS77" i="4"/>
  <c r="AA99" i="4"/>
  <c r="AF95" i="4" s="1"/>
  <c r="CR91" i="4"/>
  <c r="AA100" i="4" s="1"/>
  <c r="AF51" i="4"/>
  <c r="CR21" i="4"/>
  <c r="AA30" i="4" s="1"/>
  <c r="AA29" i="4"/>
  <c r="AA53" i="4"/>
  <c r="CR45" i="4"/>
  <c r="AA54" i="4" s="1"/>
  <c r="AU73" i="4"/>
  <c r="AM75" i="4"/>
  <c r="CQ80" i="4"/>
  <c r="CQ78" i="4"/>
  <c r="CP79" i="4"/>
  <c r="AU75" i="4"/>
  <c r="DA78" i="4"/>
  <c r="AA84" i="4" s="1"/>
  <c r="CZ98" i="4"/>
  <c r="CP108" i="4"/>
  <c r="CL115" i="4"/>
  <c r="DA79" i="4" s="1"/>
  <c r="AA85" i="4" s="1"/>
  <c r="CP110" i="4"/>
  <c r="CQ109" i="4"/>
  <c r="CP109" i="4"/>
  <c r="CQ108" i="4"/>
  <c r="AS73" i="4"/>
  <c r="CP26" i="4"/>
  <c r="CQ28" i="4"/>
  <c r="CP28" i="4"/>
  <c r="CQ27" i="4"/>
  <c r="CQ51" i="4" s="1"/>
  <c r="DD50" i="4"/>
  <c r="AM9" i="4" s="1"/>
  <c r="DE53" i="4"/>
  <c r="AS12" i="4" s="1"/>
  <c r="CZ19" i="4"/>
  <c r="CZ21" i="4"/>
  <c r="AD55" i="4"/>
  <c r="AB6" i="4" s="1"/>
  <c r="AF70" i="4" s="1"/>
  <c r="CQ26" i="4"/>
  <c r="CZ29" i="4"/>
  <c r="DE115" i="4"/>
  <c r="U74" i="4" s="1"/>
  <c r="AS74" i="4" s="1"/>
  <c r="CP91" i="4"/>
  <c r="CQ90" i="4"/>
  <c r="CP90" i="4"/>
  <c r="CQ92" i="4"/>
  <c r="CQ104" i="4"/>
  <c r="CR97" i="4"/>
  <c r="AA106" i="4" s="1"/>
  <c r="AA105" i="4"/>
  <c r="AF101" i="4" s="1"/>
  <c r="CL118" i="4"/>
  <c r="DA97" i="4" s="1"/>
  <c r="AA103" i="4" s="1"/>
  <c r="CP15" i="4"/>
  <c r="AF37" i="4"/>
  <c r="CQ16" i="4"/>
  <c r="AA23" i="4"/>
  <c r="AF19" i="4" s="1"/>
  <c r="CZ24" i="4"/>
  <c r="DF53" i="4"/>
  <c r="AU12" i="4" s="1"/>
  <c r="DD55" i="4"/>
  <c r="AM14" i="4" s="1"/>
  <c r="AM78" i="4" s="1"/>
  <c r="AF27" i="4"/>
  <c r="CZ32" i="4"/>
  <c r="CZ33" i="4"/>
  <c r="CR33" i="4"/>
  <c r="AA42" i="4" s="1"/>
  <c r="AF39" i="4" s="1"/>
  <c r="AA41" i="4"/>
  <c r="CQ46" i="4"/>
  <c r="CZ49" i="4"/>
  <c r="CZ86" i="4"/>
  <c r="CZ90" i="4"/>
  <c r="CZ114" i="4" s="1"/>
  <c r="F73" i="4" s="1"/>
  <c r="CP96" i="4"/>
  <c r="CQ98" i="4"/>
  <c r="CP98" i="4"/>
  <c r="CQ97" i="4"/>
  <c r="CZ116" i="4"/>
  <c r="F75" i="4" s="1"/>
  <c r="AF33" i="4"/>
  <c r="Y79" i="4"/>
  <c r="DF51" i="4"/>
  <c r="AU10" i="4" s="1"/>
  <c r="AU74" i="4" s="1"/>
  <c r="DA44" i="4"/>
  <c r="AA50" i="4" s="1"/>
  <c r="AF49" i="4" s="1"/>
  <c r="AF53" i="4" s="1"/>
  <c r="U79" i="4"/>
  <c r="CQ14" i="4"/>
  <c r="CQ50" i="4" s="1"/>
  <c r="CP16" i="4"/>
  <c r="DE55" i="4"/>
  <c r="AS14" i="4" s="1"/>
  <c r="AS78" i="4" s="1"/>
  <c r="DA20" i="4"/>
  <c r="AA26" i="4" s="1"/>
  <c r="AF25" i="4" s="1"/>
  <c r="AF29" i="4" s="1"/>
  <c r="CQ38" i="4"/>
  <c r="CP45" i="4"/>
  <c r="CQ44" i="4"/>
  <c r="CP44" i="4"/>
  <c r="O79" i="4"/>
  <c r="CQ79" i="4"/>
  <c r="DF117" i="4"/>
  <c r="W76" i="4" s="1"/>
  <c r="AU76" i="4" s="1"/>
  <c r="CQ84" i="4"/>
  <c r="CZ93" i="4"/>
  <c r="CZ117" i="4" s="1"/>
  <c r="F76" i="4" s="1"/>
  <c r="L76" i="4" s="1"/>
  <c r="R76" i="4" s="1"/>
  <c r="CQ102" i="4"/>
  <c r="CQ110" i="4"/>
  <c r="CP80" i="4"/>
  <c r="CP116" i="4" s="1"/>
  <c r="CZ115" i="4"/>
  <c r="F74" i="4" s="1"/>
  <c r="AF97" i="4"/>
  <c r="DD51" i="4"/>
  <c r="AM10" i="4" s="1"/>
  <c r="AM74" i="4" s="1"/>
  <c r="AK55" i="4"/>
  <c r="AD6" i="4" s="1"/>
  <c r="CQ20" i="4"/>
  <c r="CP20" i="4"/>
  <c r="CP50" i="4" s="1"/>
  <c r="CR50" i="4" s="1"/>
  <c r="AG9" i="4" s="1"/>
  <c r="CQ22" i="4"/>
  <c r="CP21" i="4"/>
  <c r="CZ30" i="4"/>
  <c r="AA35" i="4"/>
  <c r="AF31" i="4" s="1"/>
  <c r="AF35" i="4" s="1"/>
  <c r="CR27" i="4"/>
  <c r="AA36" i="4" s="1"/>
  <c r="CZ43" i="4"/>
  <c r="CZ48" i="4"/>
  <c r="CR79" i="4"/>
  <c r="AA88" i="4" s="1"/>
  <c r="AA87" i="4"/>
  <c r="AS75" i="4"/>
  <c r="AW77" i="4"/>
  <c r="AA111" i="4"/>
  <c r="AF107" i="4" s="1"/>
  <c r="CR103" i="4"/>
  <c r="AA112" i="4" s="1"/>
  <c r="AF109" i="4" s="1"/>
  <c r="CQ32" i="4"/>
  <c r="CP103" i="4"/>
  <c r="CP39" i="4"/>
  <c r="CP85" i="4"/>
  <c r="CQ103" i="4"/>
  <c r="CP104" i="4"/>
  <c r="CQ39" i="4"/>
  <c r="CP40" i="4"/>
  <c r="CQ85" i="4"/>
  <c r="CP86" i="4"/>
  <c r="CP33" i="4"/>
  <c r="CP38" i="4"/>
  <c r="CP84" i="4"/>
  <c r="CQ33" i="4"/>
  <c r="CP34" i="4"/>
  <c r="CP78" i="4"/>
  <c r="Q69" i="3"/>
  <c r="DG113" i="3"/>
  <c r="DF113" i="3"/>
  <c r="DE113" i="3"/>
  <c r="DG112" i="3"/>
  <c r="DF112" i="3"/>
  <c r="DE112" i="3"/>
  <c r="DG111" i="3"/>
  <c r="DF111" i="3"/>
  <c r="DE111" i="3"/>
  <c r="DG110" i="3"/>
  <c r="DF110" i="3"/>
  <c r="DE110" i="3"/>
  <c r="DG109" i="3"/>
  <c r="DF109" i="3"/>
  <c r="DE109" i="3"/>
  <c r="DG108" i="3"/>
  <c r="DF108" i="3"/>
  <c r="DE108" i="3"/>
  <c r="DG107" i="3"/>
  <c r="DF107" i="3"/>
  <c r="DE107" i="3"/>
  <c r="DG106" i="3"/>
  <c r="DF106" i="3"/>
  <c r="DE106" i="3"/>
  <c r="DG105" i="3"/>
  <c r="DF105" i="3"/>
  <c r="DE105" i="3"/>
  <c r="DG104" i="3"/>
  <c r="DF104" i="3"/>
  <c r="DE104" i="3"/>
  <c r="DG103" i="3"/>
  <c r="DF103" i="3"/>
  <c r="DE103" i="3"/>
  <c r="DG102" i="3"/>
  <c r="DF102" i="3"/>
  <c r="DE102" i="3"/>
  <c r="DG101" i="3"/>
  <c r="DF101" i="3"/>
  <c r="DE101" i="3"/>
  <c r="DG100" i="3"/>
  <c r="DF100" i="3"/>
  <c r="DE100" i="3"/>
  <c r="DG99" i="3"/>
  <c r="DF99" i="3"/>
  <c r="DE99" i="3"/>
  <c r="DG98" i="3"/>
  <c r="DF98" i="3"/>
  <c r="DE98" i="3"/>
  <c r="DG97" i="3"/>
  <c r="DF97" i="3"/>
  <c r="DE97" i="3"/>
  <c r="DG96" i="3"/>
  <c r="DF96" i="3"/>
  <c r="DE96" i="3"/>
  <c r="DG95" i="3"/>
  <c r="DF95" i="3"/>
  <c r="DE95" i="3"/>
  <c r="DG94" i="3"/>
  <c r="DF94" i="3"/>
  <c r="DE94" i="3"/>
  <c r="DG93" i="3"/>
  <c r="DF93" i="3"/>
  <c r="DE93" i="3"/>
  <c r="DG92" i="3"/>
  <c r="DF92" i="3"/>
  <c r="DE92" i="3"/>
  <c r="DG91" i="3"/>
  <c r="DF91" i="3"/>
  <c r="DE91" i="3"/>
  <c r="DG90" i="3"/>
  <c r="DF90" i="3"/>
  <c r="DE90" i="3"/>
  <c r="DG89" i="3"/>
  <c r="DF89" i="3"/>
  <c r="DE89" i="3"/>
  <c r="DG88" i="3"/>
  <c r="DF88" i="3"/>
  <c r="DE88" i="3"/>
  <c r="DG87" i="3"/>
  <c r="DF87" i="3"/>
  <c r="DE87" i="3"/>
  <c r="DG86" i="3"/>
  <c r="DF86" i="3"/>
  <c r="DE86" i="3"/>
  <c r="DG85" i="3"/>
  <c r="DF85" i="3"/>
  <c r="DE85" i="3"/>
  <c r="DG84" i="3"/>
  <c r="DF84" i="3"/>
  <c r="DE84" i="3"/>
  <c r="DG83" i="3"/>
  <c r="DF83" i="3"/>
  <c r="DE83" i="3"/>
  <c r="DG82" i="3"/>
  <c r="DF82" i="3"/>
  <c r="DE82" i="3"/>
  <c r="DG81" i="3"/>
  <c r="DF81" i="3"/>
  <c r="DE81" i="3"/>
  <c r="DG80" i="3"/>
  <c r="DF80" i="3"/>
  <c r="DE80" i="3"/>
  <c r="DG79" i="3"/>
  <c r="DF79" i="3"/>
  <c r="DE79" i="3"/>
  <c r="DG78" i="3"/>
  <c r="DF78" i="3"/>
  <c r="DE78" i="3"/>
  <c r="DG49" i="3"/>
  <c r="DF49" i="3"/>
  <c r="DG48" i="3"/>
  <c r="DF48" i="3"/>
  <c r="DG47" i="3"/>
  <c r="DF47" i="3"/>
  <c r="DG46" i="3"/>
  <c r="DF46" i="3"/>
  <c r="DG45" i="3"/>
  <c r="DF45" i="3"/>
  <c r="DG44" i="3"/>
  <c r="DF44" i="3"/>
  <c r="DG43" i="3"/>
  <c r="DF43" i="3"/>
  <c r="DG42" i="3"/>
  <c r="DF42" i="3"/>
  <c r="DG41" i="3"/>
  <c r="DF41" i="3"/>
  <c r="DG40" i="3"/>
  <c r="DF40" i="3"/>
  <c r="DG39" i="3"/>
  <c r="DF39" i="3"/>
  <c r="DG38" i="3"/>
  <c r="DF38" i="3"/>
  <c r="DG37" i="3"/>
  <c r="DF37" i="3"/>
  <c r="DG36" i="3"/>
  <c r="DF36" i="3"/>
  <c r="DG35" i="3"/>
  <c r="DF35" i="3"/>
  <c r="DG34" i="3"/>
  <c r="DF34" i="3"/>
  <c r="DG33" i="3"/>
  <c r="DF33" i="3"/>
  <c r="DG32" i="3"/>
  <c r="DF32" i="3"/>
  <c r="DG31" i="3"/>
  <c r="DF31" i="3"/>
  <c r="DG30" i="3"/>
  <c r="DF30" i="3"/>
  <c r="DG29" i="3"/>
  <c r="DF29" i="3"/>
  <c r="DG28" i="3"/>
  <c r="DF28" i="3"/>
  <c r="DG27" i="3"/>
  <c r="DF27" i="3"/>
  <c r="DG26" i="3"/>
  <c r="DF26" i="3"/>
  <c r="DG25" i="3"/>
  <c r="DF25" i="3"/>
  <c r="DG24" i="3"/>
  <c r="DF24" i="3"/>
  <c r="DG23" i="3"/>
  <c r="DF23" i="3"/>
  <c r="DG22" i="3"/>
  <c r="DF22" i="3"/>
  <c r="DG21" i="3"/>
  <c r="DF21" i="3"/>
  <c r="DG20" i="3"/>
  <c r="DF20" i="3"/>
  <c r="DG19" i="3"/>
  <c r="DG18" i="3"/>
  <c r="DG17" i="3"/>
  <c r="DG15" i="3"/>
  <c r="DG14" i="3"/>
  <c r="DF19" i="3"/>
  <c r="DF18" i="3"/>
  <c r="DF17" i="3"/>
  <c r="DF15" i="3"/>
  <c r="DF14" i="3"/>
  <c r="DG16" i="3"/>
  <c r="DF16" i="3"/>
  <c r="E69" i="3"/>
  <c r="AM68" i="3"/>
  <c r="AM66" i="3"/>
  <c r="AS15" i="4" l="1"/>
  <c r="CW17" i="4"/>
  <c r="CY17" i="4" s="1"/>
  <c r="CV17" i="4"/>
  <c r="CX17" i="4" s="1"/>
  <c r="CW16" i="4"/>
  <c r="CY16" i="4" s="1"/>
  <c r="AF23" i="4"/>
  <c r="AF55" i="4" s="1"/>
  <c r="BH9" i="4" s="1"/>
  <c r="CZ51" i="4"/>
  <c r="AD10" i="4" s="1"/>
  <c r="AD74" i="4" s="1"/>
  <c r="CV16" i="4"/>
  <c r="CX16" i="4" s="1"/>
  <c r="CZ16" i="4" s="1"/>
  <c r="CZ52" i="4" s="1"/>
  <c r="AD11" i="4" s="1"/>
  <c r="AJ11" i="4" s="1"/>
  <c r="AP11" i="4" s="1"/>
  <c r="AW79" i="4"/>
  <c r="CZ50" i="4"/>
  <c r="AD9" i="4" s="1"/>
  <c r="AD73" i="4" s="1"/>
  <c r="F79" i="4"/>
  <c r="AF105" i="4"/>
  <c r="AF111" i="4"/>
  <c r="CZ54" i="4"/>
  <c r="AD13" i="4" s="1"/>
  <c r="AS76" i="4"/>
  <c r="AS79" i="4" s="1"/>
  <c r="CQ52" i="4"/>
  <c r="AF83" i="4"/>
  <c r="W79" i="4"/>
  <c r="CP114" i="4"/>
  <c r="CR114" i="4" s="1"/>
  <c r="I73" i="4" s="1"/>
  <c r="AH70" i="4"/>
  <c r="BK9" i="4"/>
  <c r="BK76" i="4" s="1"/>
  <c r="AF41" i="4"/>
  <c r="CZ55" i="4"/>
  <c r="AD14" i="4" s="1"/>
  <c r="AF99" i="4"/>
  <c r="CP51" i="4"/>
  <c r="CR51" i="4" s="1"/>
  <c r="AG10" i="4" s="1"/>
  <c r="CP115" i="4"/>
  <c r="CR115" i="4" s="1"/>
  <c r="I74" i="4" s="1"/>
  <c r="AF103" i="4"/>
  <c r="AM15" i="4"/>
  <c r="AM73" i="4"/>
  <c r="AM79" i="4" s="1"/>
  <c r="CQ114" i="4"/>
  <c r="AU15" i="4"/>
  <c r="CQ116" i="4"/>
  <c r="CR116" i="4" s="1"/>
  <c r="I75" i="4" s="1"/>
  <c r="L75" i="4" s="1"/>
  <c r="R75" i="4" s="1"/>
  <c r="L74" i="4"/>
  <c r="R74" i="4" s="1"/>
  <c r="CQ115" i="4"/>
  <c r="CP52" i="4"/>
  <c r="CR52" i="4" s="1"/>
  <c r="AG11" i="4" s="1"/>
  <c r="AF85" i="4"/>
  <c r="DF115" i="3"/>
  <c r="DG118" i="3"/>
  <c r="DE118" i="3"/>
  <c r="DG116" i="3"/>
  <c r="DF119" i="3"/>
  <c r="DF116" i="3"/>
  <c r="DE119" i="3"/>
  <c r="DE117" i="3"/>
  <c r="DG119" i="3"/>
  <c r="DF114" i="3"/>
  <c r="DE114" i="3"/>
  <c r="DE116" i="3"/>
  <c r="DG115" i="3"/>
  <c r="DF118" i="3"/>
  <c r="DG114" i="3"/>
  <c r="DF117" i="3"/>
  <c r="DE115" i="3"/>
  <c r="DG117" i="3"/>
  <c r="AD75" i="4" l="1"/>
  <c r="AJ10" i="4"/>
  <c r="AP10" i="4" s="1"/>
  <c r="CZ17" i="4"/>
  <c r="CZ53" i="4" s="1"/>
  <c r="AD12" i="4" s="1"/>
  <c r="AJ9" i="4"/>
  <c r="AP9" i="4" s="1"/>
  <c r="AD77" i="4"/>
  <c r="AJ77" i="4" s="1"/>
  <c r="AP77" i="4" s="1"/>
  <c r="AJ13" i="4"/>
  <c r="AP13" i="4" s="1"/>
  <c r="I79" i="4"/>
  <c r="AU79" i="4"/>
  <c r="AG74" i="4"/>
  <c r="AJ74" i="4" s="1"/>
  <c r="AP74" i="4" s="1"/>
  <c r="AG75" i="4"/>
  <c r="AJ75" i="4" s="1"/>
  <c r="AP75" i="4" s="1"/>
  <c r="AD78" i="4"/>
  <c r="AJ78" i="4" s="1"/>
  <c r="AP78" i="4" s="1"/>
  <c r="AJ14" i="4"/>
  <c r="AP14" i="4" s="1"/>
  <c r="AG15" i="4"/>
  <c r="AD15" i="4"/>
  <c r="AF87" i="4"/>
  <c r="AF119" i="4" s="1"/>
  <c r="BH73" i="4" s="1"/>
  <c r="BN73" i="4" s="1"/>
  <c r="L73" i="4"/>
  <c r="BN9" i="4"/>
  <c r="AG73" i="4"/>
  <c r="DE49" i="3"/>
  <c r="DE19" i="3"/>
  <c r="DE26" i="3"/>
  <c r="DE20" i="3"/>
  <c r="DE18" i="3"/>
  <c r="DE17" i="3"/>
  <c r="DE16" i="3"/>
  <c r="DE15" i="3"/>
  <c r="DE14" i="3"/>
  <c r="AD76" i="4" l="1"/>
  <c r="AJ76" i="4" s="1"/>
  <c r="AP76" i="4" s="1"/>
  <c r="AJ12" i="4"/>
  <c r="AP12" i="4" s="1"/>
  <c r="AP15" i="4" s="1"/>
  <c r="AG79" i="4"/>
  <c r="R73" i="4"/>
  <c r="R79" i="4" s="1"/>
  <c r="L79" i="4"/>
  <c r="AJ73" i="4"/>
  <c r="BN76" i="4"/>
  <c r="BH76" i="4"/>
  <c r="AD87" i="3"/>
  <c r="DD84" i="3"/>
  <c r="DD83" i="3"/>
  <c r="DD82" i="3"/>
  <c r="DD81" i="3"/>
  <c r="DD80" i="3"/>
  <c r="DD79" i="3"/>
  <c r="DD78" i="3"/>
  <c r="DD20" i="3"/>
  <c r="DD19" i="3"/>
  <c r="DD18" i="3"/>
  <c r="DD17" i="3"/>
  <c r="DD15" i="3"/>
  <c r="DD14" i="3"/>
  <c r="DD16" i="3"/>
  <c r="AD23" i="3"/>
  <c r="AD41" i="3"/>
  <c r="AK37" i="3" s="1"/>
  <c r="CV78" i="3"/>
  <c r="CX78" i="3" s="1"/>
  <c r="CW78" i="3"/>
  <c r="CY78" i="3" s="1"/>
  <c r="CT79" i="3"/>
  <c r="CV82" i="3" s="1"/>
  <c r="CX82" i="3" s="1"/>
  <c r="CH80" i="3"/>
  <c r="CI80" i="3"/>
  <c r="CJ80" i="3"/>
  <c r="CK80" i="3"/>
  <c r="CL80" i="3"/>
  <c r="CH81" i="3"/>
  <c r="CH82" i="3" s="1"/>
  <c r="CI81" i="3"/>
  <c r="CI82" i="3" s="1"/>
  <c r="CJ81" i="3"/>
  <c r="CJ82" i="3" s="1"/>
  <c r="CK81" i="3"/>
  <c r="CK82" i="3" s="1"/>
  <c r="CL81" i="3"/>
  <c r="CL82" i="3" s="1"/>
  <c r="CV81" i="3"/>
  <c r="CX81" i="3" s="1"/>
  <c r="CW81" i="3"/>
  <c r="CY81" i="3" s="1"/>
  <c r="L83" i="3"/>
  <c r="O83" i="3"/>
  <c r="R83" i="3"/>
  <c r="U83" i="3"/>
  <c r="X83" i="3"/>
  <c r="AI83" i="3"/>
  <c r="CV83" i="3"/>
  <c r="CX83" i="3" s="1"/>
  <c r="CW83" i="3"/>
  <c r="CY83" i="3" s="1"/>
  <c r="L84" i="3"/>
  <c r="O84" i="3"/>
  <c r="R84" i="3"/>
  <c r="U84" i="3"/>
  <c r="X84" i="3"/>
  <c r="AI84" i="3"/>
  <c r="K85" i="3"/>
  <c r="N85" i="3"/>
  <c r="Q85" i="3"/>
  <c r="T85" i="3"/>
  <c r="W85" i="3"/>
  <c r="AI85" i="3"/>
  <c r="CT85" i="3"/>
  <c r="CV86" i="3" s="1"/>
  <c r="CX86" i="3" s="1"/>
  <c r="CV85" i="3"/>
  <c r="CX85" i="3" s="1"/>
  <c r="CW85" i="3"/>
  <c r="CY85" i="3" s="1"/>
  <c r="DD85" i="3"/>
  <c r="L86" i="3"/>
  <c r="O86" i="3"/>
  <c r="R86" i="3"/>
  <c r="U86" i="3"/>
  <c r="X86" i="3"/>
  <c r="AI86" i="3"/>
  <c r="CH86" i="3"/>
  <c r="CI86" i="3"/>
  <c r="CJ86" i="3"/>
  <c r="CK86" i="3"/>
  <c r="CL86" i="3"/>
  <c r="DD86" i="3"/>
  <c r="L87" i="3"/>
  <c r="O87" i="3"/>
  <c r="R87" i="3"/>
  <c r="U87" i="3"/>
  <c r="X87" i="3"/>
  <c r="AI87" i="3"/>
  <c r="CH87" i="3"/>
  <c r="CH88" i="3" s="1"/>
  <c r="CI87" i="3"/>
  <c r="CI88" i="3" s="1"/>
  <c r="CJ87" i="3"/>
  <c r="CJ88" i="3" s="1"/>
  <c r="CK87" i="3"/>
  <c r="CK88" i="3" s="1"/>
  <c r="CL87" i="3"/>
  <c r="CL88" i="3" s="1"/>
  <c r="CV87" i="3"/>
  <c r="CX87" i="3" s="1"/>
  <c r="CW87" i="3"/>
  <c r="CY87" i="3" s="1"/>
  <c r="DD87" i="3"/>
  <c r="K88" i="3"/>
  <c r="N88" i="3"/>
  <c r="Q88" i="3"/>
  <c r="T88" i="3"/>
  <c r="W88" i="3"/>
  <c r="AI88" i="3"/>
  <c r="CV88" i="3"/>
  <c r="CX88" i="3" s="1"/>
  <c r="CW88" i="3"/>
  <c r="CY88" i="3" s="1"/>
  <c r="DD88" i="3"/>
  <c r="L89" i="3"/>
  <c r="O89" i="3"/>
  <c r="R89" i="3"/>
  <c r="U89" i="3"/>
  <c r="X89" i="3"/>
  <c r="AI89" i="3"/>
  <c r="CV89" i="3"/>
  <c r="CX89" i="3" s="1"/>
  <c r="CW89" i="3"/>
  <c r="CY89" i="3" s="1"/>
  <c r="DD89" i="3"/>
  <c r="L90" i="3"/>
  <c r="O90" i="3"/>
  <c r="R90" i="3"/>
  <c r="U90" i="3"/>
  <c r="X90" i="3"/>
  <c r="AI90" i="3"/>
  <c r="DD90" i="3"/>
  <c r="K91" i="3"/>
  <c r="N91" i="3"/>
  <c r="Q91" i="3"/>
  <c r="T91" i="3"/>
  <c r="W91" i="3"/>
  <c r="AI91" i="3"/>
  <c r="CT91" i="3"/>
  <c r="DD91" i="3"/>
  <c r="L92" i="3"/>
  <c r="O92" i="3"/>
  <c r="R92" i="3"/>
  <c r="U92" i="3"/>
  <c r="X92" i="3"/>
  <c r="AI92" i="3"/>
  <c r="CH92" i="3"/>
  <c r="CI92" i="3"/>
  <c r="CJ92" i="3"/>
  <c r="CK92" i="3"/>
  <c r="CL92" i="3"/>
  <c r="CV92" i="3"/>
  <c r="CX92" i="3" s="1"/>
  <c r="CW92" i="3"/>
  <c r="CY92" i="3" s="1"/>
  <c r="DD92" i="3"/>
  <c r="L93" i="3"/>
  <c r="O93" i="3"/>
  <c r="R93" i="3"/>
  <c r="U93" i="3"/>
  <c r="X93" i="3"/>
  <c r="AD93" i="3"/>
  <c r="AK89" i="3" s="1"/>
  <c r="AI93" i="3"/>
  <c r="CH93" i="3"/>
  <c r="CH94" i="3" s="1"/>
  <c r="CI93" i="3"/>
  <c r="CI94" i="3" s="1"/>
  <c r="CJ93" i="3"/>
  <c r="CJ94" i="3" s="1"/>
  <c r="CK93" i="3"/>
  <c r="CK94" i="3" s="1"/>
  <c r="CL93" i="3"/>
  <c r="CL94" i="3" s="1"/>
  <c r="CV93" i="3"/>
  <c r="CX93" i="3" s="1"/>
  <c r="CW93" i="3"/>
  <c r="CY93" i="3" s="1"/>
  <c r="DD93" i="3"/>
  <c r="K94" i="3"/>
  <c r="N94" i="3"/>
  <c r="Q94" i="3"/>
  <c r="T94" i="3"/>
  <c r="W94" i="3"/>
  <c r="AI94" i="3"/>
  <c r="CV94" i="3"/>
  <c r="CX94" i="3" s="1"/>
  <c r="CW94" i="3"/>
  <c r="CY94" i="3" s="1"/>
  <c r="DD94" i="3"/>
  <c r="L95" i="3"/>
  <c r="O95" i="3"/>
  <c r="R95" i="3"/>
  <c r="U95" i="3"/>
  <c r="X95" i="3"/>
  <c r="AI95" i="3"/>
  <c r="CV95" i="3"/>
  <c r="CX95" i="3" s="1"/>
  <c r="CW95" i="3"/>
  <c r="CY95" i="3" s="1"/>
  <c r="DD95" i="3"/>
  <c r="L96" i="3"/>
  <c r="O96" i="3"/>
  <c r="R96" i="3"/>
  <c r="U96" i="3"/>
  <c r="X96" i="3"/>
  <c r="AI96" i="3"/>
  <c r="DD96" i="3"/>
  <c r="K97" i="3"/>
  <c r="N97" i="3"/>
  <c r="Q97" i="3"/>
  <c r="T97" i="3"/>
  <c r="W97" i="3"/>
  <c r="AI97" i="3"/>
  <c r="CT97" i="3"/>
  <c r="DD97" i="3"/>
  <c r="L98" i="3"/>
  <c r="O98" i="3"/>
  <c r="R98" i="3"/>
  <c r="U98" i="3"/>
  <c r="X98" i="3"/>
  <c r="AI98" i="3"/>
  <c r="CH98" i="3"/>
  <c r="CI98" i="3"/>
  <c r="CJ98" i="3"/>
  <c r="CK98" i="3"/>
  <c r="CL98" i="3"/>
  <c r="CV98" i="3"/>
  <c r="CX98" i="3" s="1"/>
  <c r="CW98" i="3"/>
  <c r="CY98" i="3" s="1"/>
  <c r="DD98" i="3"/>
  <c r="L99" i="3"/>
  <c r="O99" i="3"/>
  <c r="R99" i="3"/>
  <c r="U99" i="3"/>
  <c r="X99" i="3"/>
  <c r="AD99" i="3"/>
  <c r="AK95" i="3" s="1"/>
  <c r="AI99" i="3"/>
  <c r="CH99" i="3"/>
  <c r="CH100" i="3" s="1"/>
  <c r="CI99" i="3"/>
  <c r="CI100" i="3" s="1"/>
  <c r="CJ99" i="3"/>
  <c r="CJ100" i="3" s="1"/>
  <c r="CK99" i="3"/>
  <c r="CK100" i="3" s="1"/>
  <c r="CL99" i="3"/>
  <c r="CL100" i="3" s="1"/>
  <c r="DD99" i="3"/>
  <c r="K100" i="3"/>
  <c r="N100" i="3"/>
  <c r="Q100" i="3"/>
  <c r="T100" i="3"/>
  <c r="W100" i="3"/>
  <c r="AI100" i="3"/>
  <c r="CV100" i="3"/>
  <c r="CX100" i="3" s="1"/>
  <c r="CW100" i="3"/>
  <c r="CY100" i="3" s="1"/>
  <c r="DD100" i="3"/>
  <c r="L101" i="3"/>
  <c r="O101" i="3"/>
  <c r="R101" i="3"/>
  <c r="U101" i="3"/>
  <c r="X101" i="3"/>
  <c r="AI101" i="3"/>
  <c r="CV101" i="3"/>
  <c r="CX101" i="3" s="1"/>
  <c r="CW101" i="3"/>
  <c r="CY101" i="3" s="1"/>
  <c r="DD101" i="3"/>
  <c r="L102" i="3"/>
  <c r="O102" i="3"/>
  <c r="R102" i="3"/>
  <c r="U102" i="3"/>
  <c r="X102" i="3"/>
  <c r="AI102" i="3"/>
  <c r="CV102" i="3"/>
  <c r="CX102" i="3" s="1"/>
  <c r="CW102" i="3"/>
  <c r="CY102" i="3" s="1"/>
  <c r="DD102" i="3"/>
  <c r="K103" i="3"/>
  <c r="N103" i="3"/>
  <c r="Q103" i="3"/>
  <c r="T103" i="3"/>
  <c r="W103" i="3"/>
  <c r="AI103" i="3"/>
  <c r="CT103" i="3"/>
  <c r="CV103" i="3"/>
  <c r="CX103" i="3" s="1"/>
  <c r="CW103" i="3"/>
  <c r="CY103" i="3" s="1"/>
  <c r="DD103" i="3"/>
  <c r="L104" i="3"/>
  <c r="O104" i="3"/>
  <c r="R104" i="3"/>
  <c r="U104" i="3"/>
  <c r="X104" i="3"/>
  <c r="AI104" i="3"/>
  <c r="CH104" i="3"/>
  <c r="CI104" i="3"/>
  <c r="CJ104" i="3"/>
  <c r="CK104" i="3"/>
  <c r="CL104" i="3"/>
  <c r="DD104" i="3"/>
  <c r="L105" i="3"/>
  <c r="O105" i="3"/>
  <c r="R105" i="3"/>
  <c r="U105" i="3"/>
  <c r="X105" i="3"/>
  <c r="AD105" i="3"/>
  <c r="AK101" i="3" s="1"/>
  <c r="AI105" i="3"/>
  <c r="CH105" i="3"/>
  <c r="CH106" i="3" s="1"/>
  <c r="CI105" i="3"/>
  <c r="CI106" i="3" s="1"/>
  <c r="CJ105" i="3"/>
  <c r="CJ106" i="3" s="1"/>
  <c r="CK105" i="3"/>
  <c r="CK106" i="3" s="1"/>
  <c r="CL105" i="3"/>
  <c r="CL106" i="3" s="1"/>
  <c r="CV105" i="3"/>
  <c r="CX105" i="3" s="1"/>
  <c r="CW105" i="3"/>
  <c r="CY105" i="3" s="1"/>
  <c r="DD105" i="3"/>
  <c r="K106" i="3"/>
  <c r="N106" i="3"/>
  <c r="Q106" i="3"/>
  <c r="T106" i="3"/>
  <c r="W106" i="3"/>
  <c r="AI106" i="3"/>
  <c r="DD106" i="3"/>
  <c r="L107" i="3"/>
  <c r="O107" i="3"/>
  <c r="R107" i="3"/>
  <c r="U107" i="3"/>
  <c r="X107" i="3"/>
  <c r="AI107" i="3"/>
  <c r="CV107" i="3"/>
  <c r="CX107" i="3" s="1"/>
  <c r="CW107" i="3"/>
  <c r="CY107" i="3" s="1"/>
  <c r="DD107" i="3"/>
  <c r="L108" i="3"/>
  <c r="O108" i="3"/>
  <c r="R108" i="3"/>
  <c r="U108" i="3"/>
  <c r="X108" i="3"/>
  <c r="AI108" i="3"/>
  <c r="CV108" i="3"/>
  <c r="CX108" i="3" s="1"/>
  <c r="CW108" i="3"/>
  <c r="CY108" i="3" s="1"/>
  <c r="DD108" i="3"/>
  <c r="K109" i="3"/>
  <c r="N109" i="3"/>
  <c r="Q109" i="3"/>
  <c r="T109" i="3"/>
  <c r="W109" i="3"/>
  <c r="AI109" i="3"/>
  <c r="CT109" i="3"/>
  <c r="CV109" i="3"/>
  <c r="CX109" i="3" s="1"/>
  <c r="CW109" i="3"/>
  <c r="CY109" i="3" s="1"/>
  <c r="DD109" i="3"/>
  <c r="L110" i="3"/>
  <c r="O110" i="3"/>
  <c r="R110" i="3"/>
  <c r="U110" i="3"/>
  <c r="X110" i="3"/>
  <c r="AI110" i="3"/>
  <c r="CH110" i="3"/>
  <c r="CI110" i="3"/>
  <c r="CJ110" i="3"/>
  <c r="CK110" i="3"/>
  <c r="CL110" i="3"/>
  <c r="CV110" i="3"/>
  <c r="CX110" i="3" s="1"/>
  <c r="CW110" i="3"/>
  <c r="CY110" i="3" s="1"/>
  <c r="DD110" i="3"/>
  <c r="L111" i="3"/>
  <c r="O111" i="3"/>
  <c r="R111" i="3"/>
  <c r="U111" i="3"/>
  <c r="X111" i="3"/>
  <c r="AD111" i="3"/>
  <c r="AK107" i="3" s="1"/>
  <c r="AI111" i="3"/>
  <c r="CH111" i="3"/>
  <c r="CH112" i="3" s="1"/>
  <c r="CI111" i="3"/>
  <c r="CI112" i="3" s="1"/>
  <c r="CJ111" i="3"/>
  <c r="CJ112" i="3" s="1"/>
  <c r="CK111" i="3"/>
  <c r="CK112" i="3" s="1"/>
  <c r="CL111" i="3"/>
  <c r="CL112" i="3" s="1"/>
  <c r="CV111" i="3"/>
  <c r="CX111" i="3" s="1"/>
  <c r="CW111" i="3"/>
  <c r="CY111" i="3" s="1"/>
  <c r="DD111" i="3"/>
  <c r="K112" i="3"/>
  <c r="N112" i="3"/>
  <c r="Q112" i="3"/>
  <c r="T112" i="3"/>
  <c r="W112" i="3"/>
  <c r="AI112" i="3"/>
  <c r="DD112" i="3"/>
  <c r="L113" i="3"/>
  <c r="O113" i="3"/>
  <c r="R113" i="3"/>
  <c r="U113" i="3"/>
  <c r="X113" i="3"/>
  <c r="AI113" i="3"/>
  <c r="DD113" i="3"/>
  <c r="L114" i="3"/>
  <c r="O114" i="3"/>
  <c r="R114" i="3"/>
  <c r="U114" i="3"/>
  <c r="X114" i="3"/>
  <c r="AI114" i="3"/>
  <c r="K115" i="3"/>
  <c r="N115" i="3"/>
  <c r="Q115" i="3"/>
  <c r="T115" i="3"/>
  <c r="W115" i="3"/>
  <c r="AI115" i="3"/>
  <c r="CG115" i="3"/>
  <c r="CH115" i="3"/>
  <c r="CI115" i="3"/>
  <c r="CJ115" i="3"/>
  <c r="CK115" i="3"/>
  <c r="L116" i="3"/>
  <c r="O116" i="3"/>
  <c r="R116" i="3"/>
  <c r="U116" i="3"/>
  <c r="X116" i="3"/>
  <c r="AI116" i="3"/>
  <c r="CG116" i="3"/>
  <c r="CH116" i="3"/>
  <c r="CI116" i="3"/>
  <c r="CJ116" i="3"/>
  <c r="CK116" i="3"/>
  <c r="L117" i="3"/>
  <c r="O117" i="3"/>
  <c r="R117" i="3"/>
  <c r="U117" i="3"/>
  <c r="X117" i="3"/>
  <c r="AD117" i="3"/>
  <c r="AK113" i="3" s="1"/>
  <c r="AI117" i="3"/>
  <c r="CG117" i="3"/>
  <c r="CH117" i="3"/>
  <c r="CI117" i="3"/>
  <c r="CJ117" i="3"/>
  <c r="CK117" i="3"/>
  <c r="CP117" i="3"/>
  <c r="CQ117" i="3"/>
  <c r="K118" i="3"/>
  <c r="N118" i="3"/>
  <c r="Q118" i="3"/>
  <c r="T118" i="3"/>
  <c r="W118" i="3"/>
  <c r="AI118" i="3"/>
  <c r="CG118" i="3"/>
  <c r="CH118" i="3"/>
  <c r="CI118" i="3"/>
  <c r="CJ118" i="3"/>
  <c r="CK118" i="3"/>
  <c r="CP118" i="3"/>
  <c r="CQ118" i="3"/>
  <c r="CG119" i="3"/>
  <c r="CH119" i="3"/>
  <c r="CI119" i="3"/>
  <c r="CJ119" i="3"/>
  <c r="CK119" i="3"/>
  <c r="CP119" i="3"/>
  <c r="CQ119" i="3"/>
  <c r="CG120" i="3"/>
  <c r="CH120" i="3"/>
  <c r="CI120" i="3"/>
  <c r="CJ120" i="3"/>
  <c r="CK120" i="3"/>
  <c r="CG121" i="3"/>
  <c r="CH121" i="3"/>
  <c r="CI121" i="3"/>
  <c r="CJ121" i="3"/>
  <c r="CK121" i="3"/>
  <c r="AI54" i="3"/>
  <c r="AI53" i="3"/>
  <c r="AI52" i="3"/>
  <c r="AI51" i="3"/>
  <c r="AI50" i="3"/>
  <c r="AI49" i="3"/>
  <c r="AI48" i="3"/>
  <c r="AI47" i="3"/>
  <c r="AI46" i="3"/>
  <c r="AI45" i="3"/>
  <c r="AI44" i="3"/>
  <c r="AI43" i="3"/>
  <c r="AI42" i="3"/>
  <c r="AI41" i="3"/>
  <c r="AI40" i="3"/>
  <c r="AI39" i="3"/>
  <c r="AI38" i="3"/>
  <c r="AI37" i="3"/>
  <c r="AI36" i="3"/>
  <c r="AI35" i="3"/>
  <c r="AI34" i="3"/>
  <c r="AI33" i="3"/>
  <c r="AI32" i="3"/>
  <c r="AI31" i="3"/>
  <c r="AI30" i="3"/>
  <c r="AI29" i="3"/>
  <c r="AI28" i="3"/>
  <c r="AI27" i="3"/>
  <c r="AI26" i="3"/>
  <c r="AI25" i="3"/>
  <c r="AI24" i="3"/>
  <c r="AI23" i="3"/>
  <c r="AI22" i="3"/>
  <c r="AI21" i="3"/>
  <c r="AI20" i="3"/>
  <c r="AI19" i="3"/>
  <c r="CL29" i="3"/>
  <c r="DD49" i="3"/>
  <c r="DE48" i="3"/>
  <c r="DD48" i="3"/>
  <c r="DE47" i="3"/>
  <c r="DD47" i="3"/>
  <c r="DE46" i="3"/>
  <c r="DD46" i="3"/>
  <c r="DE45" i="3"/>
  <c r="DD45" i="3"/>
  <c r="DE44" i="3"/>
  <c r="DD44" i="3"/>
  <c r="DE43" i="3"/>
  <c r="DD43" i="3"/>
  <c r="DE42" i="3"/>
  <c r="DD42" i="3"/>
  <c r="DE41" i="3"/>
  <c r="DD41" i="3"/>
  <c r="DE40" i="3"/>
  <c r="DD40" i="3"/>
  <c r="DE39" i="3"/>
  <c r="DD39" i="3"/>
  <c r="DE38" i="3"/>
  <c r="DD38" i="3"/>
  <c r="DE37" i="3"/>
  <c r="DD37" i="3"/>
  <c r="DE36" i="3"/>
  <c r="DD36" i="3"/>
  <c r="DE35" i="3"/>
  <c r="DD35" i="3"/>
  <c r="DE34" i="3"/>
  <c r="DD34" i="3"/>
  <c r="DE33" i="3"/>
  <c r="DD33" i="3"/>
  <c r="DE32" i="3"/>
  <c r="DD32" i="3"/>
  <c r="DE31" i="3"/>
  <c r="DD31" i="3"/>
  <c r="DE30" i="3"/>
  <c r="DD30" i="3"/>
  <c r="DE29" i="3"/>
  <c r="DD29" i="3"/>
  <c r="DE28" i="3"/>
  <c r="DD28" i="3"/>
  <c r="DE27" i="3"/>
  <c r="DD27" i="3"/>
  <c r="DD26" i="3"/>
  <c r="DE25" i="3"/>
  <c r="DD25" i="3"/>
  <c r="DE24" i="3"/>
  <c r="DD24" i="3"/>
  <c r="DE23" i="3"/>
  <c r="DD23" i="3"/>
  <c r="DE22" i="3"/>
  <c r="DD22" i="3"/>
  <c r="DE21" i="3"/>
  <c r="DD21" i="3"/>
  <c r="CK56" i="3"/>
  <c r="CG51" i="3"/>
  <c r="CQ55" i="3"/>
  <c r="CP55" i="3"/>
  <c r="CQ54" i="3"/>
  <c r="CP54" i="3"/>
  <c r="CQ53" i="3"/>
  <c r="CP53" i="3"/>
  <c r="AD53" i="3"/>
  <c r="AK49" i="3" s="1"/>
  <c r="AD47" i="3"/>
  <c r="AK43" i="3" s="1"/>
  <c r="AD35" i="3"/>
  <c r="AK31" i="3" s="1"/>
  <c r="W54" i="3"/>
  <c r="T54" i="3"/>
  <c r="Q54" i="3"/>
  <c r="N54" i="3"/>
  <c r="K54" i="3"/>
  <c r="X53" i="3"/>
  <c r="U53" i="3"/>
  <c r="R53" i="3"/>
  <c r="O53" i="3"/>
  <c r="L53" i="3"/>
  <c r="X52" i="3"/>
  <c r="U52" i="3"/>
  <c r="R52" i="3"/>
  <c r="O52" i="3"/>
  <c r="L52" i="3"/>
  <c r="W51" i="3"/>
  <c r="T51" i="3"/>
  <c r="Q51" i="3"/>
  <c r="N51" i="3"/>
  <c r="K51" i="3"/>
  <c r="X50" i="3"/>
  <c r="U50" i="3"/>
  <c r="R50" i="3"/>
  <c r="O50" i="3"/>
  <c r="L50" i="3"/>
  <c r="X49" i="3"/>
  <c r="U49" i="3"/>
  <c r="R49" i="3"/>
  <c r="O49" i="3"/>
  <c r="L49" i="3"/>
  <c r="W48" i="3"/>
  <c r="T48" i="3"/>
  <c r="Q48" i="3"/>
  <c r="N48" i="3"/>
  <c r="K48" i="3"/>
  <c r="X47" i="3"/>
  <c r="U47" i="3"/>
  <c r="R47" i="3"/>
  <c r="O47" i="3"/>
  <c r="L47" i="3"/>
  <c r="X46" i="3"/>
  <c r="U46" i="3"/>
  <c r="R46" i="3"/>
  <c r="O46" i="3"/>
  <c r="L46" i="3"/>
  <c r="W45" i="3"/>
  <c r="T45" i="3"/>
  <c r="Q45" i="3"/>
  <c r="N45" i="3"/>
  <c r="K45" i="3"/>
  <c r="X44" i="3"/>
  <c r="U44" i="3"/>
  <c r="R44" i="3"/>
  <c r="O44" i="3"/>
  <c r="L44" i="3"/>
  <c r="X43" i="3"/>
  <c r="U43" i="3"/>
  <c r="R43" i="3"/>
  <c r="O43" i="3"/>
  <c r="L43" i="3"/>
  <c r="W42" i="3"/>
  <c r="T42" i="3"/>
  <c r="Q42" i="3"/>
  <c r="N42" i="3"/>
  <c r="K42" i="3"/>
  <c r="X41" i="3"/>
  <c r="U41" i="3"/>
  <c r="R41" i="3"/>
  <c r="O41" i="3"/>
  <c r="L41" i="3"/>
  <c r="X40" i="3"/>
  <c r="U40" i="3"/>
  <c r="R40" i="3"/>
  <c r="O40" i="3"/>
  <c r="L40" i="3"/>
  <c r="W39" i="3"/>
  <c r="T39" i="3"/>
  <c r="Q39" i="3"/>
  <c r="N39" i="3"/>
  <c r="K39" i="3"/>
  <c r="X38" i="3"/>
  <c r="U38" i="3"/>
  <c r="R38" i="3"/>
  <c r="O38" i="3"/>
  <c r="L38" i="3"/>
  <c r="X37" i="3"/>
  <c r="U37" i="3"/>
  <c r="R37" i="3"/>
  <c r="O37" i="3"/>
  <c r="L37" i="3"/>
  <c r="W36" i="3"/>
  <c r="T36" i="3"/>
  <c r="Q36" i="3"/>
  <c r="N36" i="3"/>
  <c r="K36" i="3"/>
  <c r="X35" i="3"/>
  <c r="U35" i="3"/>
  <c r="R35" i="3"/>
  <c r="O35" i="3"/>
  <c r="L35" i="3"/>
  <c r="X34" i="3"/>
  <c r="U34" i="3"/>
  <c r="R34" i="3"/>
  <c r="O34" i="3"/>
  <c r="L34" i="3"/>
  <c r="W33" i="3"/>
  <c r="T33" i="3"/>
  <c r="Q33" i="3"/>
  <c r="N33" i="3"/>
  <c r="K33" i="3"/>
  <c r="X32" i="3"/>
  <c r="U32" i="3"/>
  <c r="R32" i="3"/>
  <c r="O32" i="3"/>
  <c r="L32" i="3"/>
  <c r="X31" i="3"/>
  <c r="U31" i="3"/>
  <c r="R31" i="3"/>
  <c r="O31" i="3"/>
  <c r="L31" i="3"/>
  <c r="W24" i="3"/>
  <c r="T24" i="3"/>
  <c r="Q24" i="3"/>
  <c r="N24" i="3"/>
  <c r="K24" i="3"/>
  <c r="X23" i="3"/>
  <c r="U23" i="3"/>
  <c r="R23" i="3"/>
  <c r="O23" i="3"/>
  <c r="L23" i="3"/>
  <c r="X22" i="3"/>
  <c r="U22" i="3"/>
  <c r="R22" i="3"/>
  <c r="O22" i="3"/>
  <c r="L22" i="3"/>
  <c r="W21" i="3"/>
  <c r="T21" i="3"/>
  <c r="Q21" i="3"/>
  <c r="N21" i="3"/>
  <c r="K21" i="3"/>
  <c r="X20" i="3"/>
  <c r="U20" i="3"/>
  <c r="R20" i="3"/>
  <c r="O20" i="3"/>
  <c r="L20" i="3"/>
  <c r="X19" i="3"/>
  <c r="U19" i="3"/>
  <c r="R19" i="3"/>
  <c r="O19" i="3"/>
  <c r="L19" i="3"/>
  <c r="AD79" i="4" l="1"/>
  <c r="AJ15" i="4"/>
  <c r="AJ79" i="4"/>
  <c r="AP73" i="4"/>
  <c r="AP79" i="4" s="1"/>
  <c r="CW82" i="3"/>
  <c r="CY82" i="3" s="1"/>
  <c r="CZ82" i="3" s="1"/>
  <c r="CW80" i="3"/>
  <c r="CY80" i="3" s="1"/>
  <c r="CV99" i="3"/>
  <c r="CX99" i="3" s="1"/>
  <c r="CW86" i="3"/>
  <c r="CY86" i="3" s="1"/>
  <c r="CZ86" i="3" s="1"/>
  <c r="CQ86" i="3"/>
  <c r="CQ80" i="3"/>
  <c r="CQ97" i="3"/>
  <c r="CQ110" i="3"/>
  <c r="CQ92" i="3"/>
  <c r="CQ78" i="3"/>
  <c r="CQ98" i="3"/>
  <c r="CQ79" i="3"/>
  <c r="CQ108" i="3"/>
  <c r="CQ109" i="3"/>
  <c r="CQ84" i="3"/>
  <c r="CQ85" i="3"/>
  <c r="CQ96" i="3"/>
  <c r="AD119" i="3"/>
  <c r="W70" i="3" s="1"/>
  <c r="AK83" i="3"/>
  <c r="AK119" i="3" s="1"/>
  <c r="CQ104" i="3"/>
  <c r="CQ102" i="3"/>
  <c r="CQ103" i="3"/>
  <c r="CQ90" i="3"/>
  <c r="CQ91" i="3"/>
  <c r="DG51" i="3"/>
  <c r="DD52" i="3"/>
  <c r="AM11" i="3" s="1"/>
  <c r="DF53" i="3"/>
  <c r="AU12" i="3" s="1"/>
  <c r="DF50" i="3"/>
  <c r="AU9" i="3" s="1"/>
  <c r="DF51" i="3"/>
  <c r="AU10" i="3" s="1"/>
  <c r="DG53" i="3"/>
  <c r="DG50" i="3"/>
  <c r="DE51" i="3"/>
  <c r="AS10" i="3" s="1"/>
  <c r="CR118" i="3"/>
  <c r="I77" i="3" s="1"/>
  <c r="CR117" i="3"/>
  <c r="I76" i="3" s="1"/>
  <c r="CZ110" i="3"/>
  <c r="CZ101" i="3"/>
  <c r="CZ88" i="3"/>
  <c r="CP109" i="3"/>
  <c r="CZ95" i="3"/>
  <c r="CZ78" i="3"/>
  <c r="U78" i="3"/>
  <c r="CP96" i="3"/>
  <c r="CP78" i="3"/>
  <c r="CL119" i="3"/>
  <c r="DA103" i="3" s="1"/>
  <c r="CW106" i="3" s="1"/>
  <c r="CY106" i="3" s="1"/>
  <c r="CZ103" i="3"/>
  <c r="CZ100" i="3"/>
  <c r="CZ83" i="3"/>
  <c r="CZ98" i="3"/>
  <c r="CL116" i="3"/>
  <c r="DA85" i="3" s="1"/>
  <c r="DA96" i="3"/>
  <c r="AA102" i="3" s="1"/>
  <c r="W76" i="3"/>
  <c r="CZ107" i="3"/>
  <c r="Y75" i="3"/>
  <c r="CP86" i="3"/>
  <c r="CZ87" i="3"/>
  <c r="CL120" i="3"/>
  <c r="DA109" i="3" s="1"/>
  <c r="CW112" i="3" s="1"/>
  <c r="CY112" i="3" s="1"/>
  <c r="CL117" i="3"/>
  <c r="DA91" i="3" s="1"/>
  <c r="CW91" i="3" s="1"/>
  <c r="CY91" i="3" s="1"/>
  <c r="CZ105" i="3"/>
  <c r="CR90" i="3"/>
  <c r="CR91" i="3" s="1"/>
  <c r="AA100" i="3" s="1"/>
  <c r="DA90" i="3"/>
  <c r="CV91" i="3" s="1"/>
  <c r="CX91" i="3" s="1"/>
  <c r="CR84" i="3"/>
  <c r="AA93" i="3" s="1"/>
  <c r="DD116" i="3"/>
  <c r="O75" i="3" s="1"/>
  <c r="Y76" i="3"/>
  <c r="CP103" i="3"/>
  <c r="CL121" i="3"/>
  <c r="CP110" i="3"/>
  <c r="DA102" i="3"/>
  <c r="CV106" i="3" s="1"/>
  <c r="CX106" i="3" s="1"/>
  <c r="CZ94" i="3"/>
  <c r="CZ92" i="3"/>
  <c r="U77" i="3"/>
  <c r="W74" i="3"/>
  <c r="CR119" i="3"/>
  <c r="I78" i="3" s="1"/>
  <c r="CZ109" i="3"/>
  <c r="CZ108" i="3"/>
  <c r="CP91" i="3"/>
  <c r="DA84" i="3"/>
  <c r="AA90" i="3" s="1"/>
  <c r="DD118" i="3"/>
  <c r="O77" i="3" s="1"/>
  <c r="CR78" i="3"/>
  <c r="CR79" i="3" s="1"/>
  <c r="AA88" i="3" s="1"/>
  <c r="CP80" i="3"/>
  <c r="U74" i="3"/>
  <c r="CR108" i="3"/>
  <c r="CR109" i="3" s="1"/>
  <c r="AA118" i="3" s="1"/>
  <c r="CR96" i="3"/>
  <c r="CR97" i="3" s="1"/>
  <c r="AA106" i="3" s="1"/>
  <c r="U76" i="3"/>
  <c r="W75" i="3"/>
  <c r="DD119" i="3"/>
  <c r="O78" i="3" s="1"/>
  <c r="DE55" i="3"/>
  <c r="AS14" i="3" s="1"/>
  <c r="CL115" i="3"/>
  <c r="DA79" i="3" s="1"/>
  <c r="DA108" i="3"/>
  <c r="CV112" i="3" s="1"/>
  <c r="CX112" i="3" s="1"/>
  <c r="CZ111" i="3"/>
  <c r="CR102" i="3"/>
  <c r="AA111" i="3" s="1"/>
  <c r="Y77" i="3"/>
  <c r="DD117" i="3"/>
  <c r="O76" i="3" s="1"/>
  <c r="U73" i="3"/>
  <c r="U75" i="3"/>
  <c r="CL118" i="3"/>
  <c r="DA97" i="3" s="1"/>
  <c r="AA103" i="3" s="1"/>
  <c r="DD115" i="3"/>
  <c r="O74" i="3" s="1"/>
  <c r="CZ93" i="3"/>
  <c r="DD114" i="3"/>
  <c r="DA78" i="3"/>
  <c r="CV80" i="3" s="1"/>
  <c r="CX80" i="3" s="1"/>
  <c r="CP79" i="3"/>
  <c r="CZ89" i="3"/>
  <c r="CZ102" i="3"/>
  <c r="CZ85" i="3"/>
  <c r="CZ81" i="3"/>
  <c r="CP98" i="3"/>
  <c r="CP84" i="3"/>
  <c r="CP102" i="3"/>
  <c r="CP97" i="3"/>
  <c r="CP104" i="3"/>
  <c r="CP90" i="3"/>
  <c r="CP85" i="3"/>
  <c r="CP108" i="3"/>
  <c r="CP92" i="3"/>
  <c r="DE53" i="3"/>
  <c r="AS12" i="3" s="1"/>
  <c r="DG55" i="3"/>
  <c r="DD50" i="3"/>
  <c r="AM9" i="3" s="1"/>
  <c r="CR54" i="3"/>
  <c r="DD53" i="3"/>
  <c r="AM12" i="3" s="1"/>
  <c r="DF54" i="3"/>
  <c r="DG52" i="3"/>
  <c r="DD51" i="3"/>
  <c r="DD54" i="3"/>
  <c r="AM13" i="3" s="1"/>
  <c r="DF52" i="3"/>
  <c r="AU11" i="3" s="1"/>
  <c r="CR14" i="3"/>
  <c r="CR15" i="3" s="1"/>
  <c r="DE50" i="3"/>
  <c r="AS9" i="3" s="1"/>
  <c r="CR55" i="3"/>
  <c r="DE54" i="3"/>
  <c r="AS13" i="3" s="1"/>
  <c r="DE52" i="3"/>
  <c r="AS11" i="3" s="1"/>
  <c r="CR53" i="3"/>
  <c r="DD55" i="3"/>
  <c r="AM14" i="3" s="1"/>
  <c r="CR38" i="3"/>
  <c r="CR39" i="3" s="1"/>
  <c r="AA48" i="3" s="1"/>
  <c r="CR32" i="3"/>
  <c r="CR33" i="3" s="1"/>
  <c r="AA42" i="3" s="1"/>
  <c r="DA32" i="3"/>
  <c r="AA38" i="3" s="1"/>
  <c r="CR26" i="3"/>
  <c r="AA35" i="3" s="1"/>
  <c r="DA26" i="3"/>
  <c r="AA32" i="3" s="1"/>
  <c r="DA44" i="3"/>
  <c r="AA50" i="3" s="1"/>
  <c r="CR44" i="3"/>
  <c r="CR45" i="3" s="1"/>
  <c r="AA54" i="3" s="1"/>
  <c r="DG54" i="3"/>
  <c r="DF55" i="3"/>
  <c r="DA14" i="3"/>
  <c r="AA20" i="3" s="1"/>
  <c r="DA38" i="3"/>
  <c r="AA44" i="3" s="1"/>
  <c r="CJ57" i="3"/>
  <c r="CJ56" i="3"/>
  <c r="CI56" i="3"/>
  <c r="CH56" i="3"/>
  <c r="CG56" i="3"/>
  <c r="CK55" i="3"/>
  <c r="CJ55" i="3"/>
  <c r="CI55" i="3"/>
  <c r="CH55" i="3"/>
  <c r="CG55" i="3"/>
  <c r="CK54" i="3"/>
  <c r="CJ54" i="3"/>
  <c r="CI54" i="3"/>
  <c r="CH54" i="3"/>
  <c r="CG54" i="3"/>
  <c r="CK53" i="3"/>
  <c r="CJ53" i="3"/>
  <c r="CI53" i="3"/>
  <c r="CH53" i="3"/>
  <c r="CG53" i="3"/>
  <c r="CK52" i="3"/>
  <c r="CJ52" i="3"/>
  <c r="CI52" i="3"/>
  <c r="CH52" i="3"/>
  <c r="CG52" i="3"/>
  <c r="CK51" i="3"/>
  <c r="CJ51" i="3"/>
  <c r="CI51" i="3"/>
  <c r="CH51" i="3"/>
  <c r="CW48" i="3"/>
  <c r="CY48" i="3" s="1"/>
  <c r="CV48" i="3"/>
  <c r="CX48" i="3" s="1"/>
  <c r="CK57" i="3"/>
  <c r="CI57" i="3"/>
  <c r="CH57" i="3"/>
  <c r="CG57" i="3"/>
  <c r="CW47" i="3"/>
  <c r="CY47" i="3" s="1"/>
  <c r="CV47" i="3"/>
  <c r="CX47" i="3" s="1"/>
  <c r="CL47" i="3"/>
  <c r="CL48" i="3" s="1"/>
  <c r="CK47" i="3"/>
  <c r="CK48" i="3" s="1"/>
  <c r="CJ47" i="3"/>
  <c r="CJ48" i="3" s="1"/>
  <c r="CI47" i="3"/>
  <c r="CI48" i="3" s="1"/>
  <c r="CH47" i="3"/>
  <c r="CH48" i="3" s="1"/>
  <c r="CL46" i="3"/>
  <c r="CK46" i="3"/>
  <c r="CJ46" i="3"/>
  <c r="CI46" i="3"/>
  <c r="CH46" i="3"/>
  <c r="CW45" i="3"/>
  <c r="CY45" i="3" s="1"/>
  <c r="CV45" i="3"/>
  <c r="CX45" i="3" s="1"/>
  <c r="CT45" i="3"/>
  <c r="CW46" i="3" s="1"/>
  <c r="CY46" i="3" s="1"/>
  <c r="CW44" i="3"/>
  <c r="CY44" i="3" s="1"/>
  <c r="CV44" i="3"/>
  <c r="CX44" i="3" s="1"/>
  <c r="CW43" i="3"/>
  <c r="CY43" i="3" s="1"/>
  <c r="CV43" i="3"/>
  <c r="CX43" i="3" s="1"/>
  <c r="CL41" i="3"/>
  <c r="CL42" i="3" s="1"/>
  <c r="CK41" i="3"/>
  <c r="CK42" i="3" s="1"/>
  <c r="CJ41" i="3"/>
  <c r="CJ42" i="3" s="1"/>
  <c r="CI41" i="3"/>
  <c r="CI42" i="3" s="1"/>
  <c r="CH41" i="3"/>
  <c r="CH42" i="3" s="1"/>
  <c r="CW40" i="3"/>
  <c r="CY40" i="3" s="1"/>
  <c r="CV40" i="3"/>
  <c r="CX40" i="3" s="1"/>
  <c r="CL40" i="3"/>
  <c r="CK40" i="3"/>
  <c r="CJ40" i="3"/>
  <c r="CI40" i="3"/>
  <c r="CH40" i="3"/>
  <c r="CW39" i="3"/>
  <c r="CY39" i="3" s="1"/>
  <c r="CV39" i="3"/>
  <c r="CX39" i="3" s="1"/>
  <c r="CT39" i="3"/>
  <c r="CW38" i="3"/>
  <c r="CY38" i="3" s="1"/>
  <c r="CV38" i="3"/>
  <c r="CX38" i="3" s="1"/>
  <c r="CW37" i="3"/>
  <c r="CY37" i="3" s="1"/>
  <c r="CV37" i="3"/>
  <c r="CX37" i="3" s="1"/>
  <c r="CW36" i="3"/>
  <c r="CY36" i="3" s="1"/>
  <c r="CV36" i="3"/>
  <c r="CX36" i="3" s="1"/>
  <c r="CW35" i="3"/>
  <c r="CY35" i="3" s="1"/>
  <c r="CV35" i="3"/>
  <c r="CX35" i="3" s="1"/>
  <c r="CL35" i="3"/>
  <c r="CL36" i="3" s="1"/>
  <c r="CK35" i="3"/>
  <c r="CK36" i="3" s="1"/>
  <c r="CJ35" i="3"/>
  <c r="CJ36" i="3" s="1"/>
  <c r="CI35" i="3"/>
  <c r="CI36" i="3" s="1"/>
  <c r="CH35" i="3"/>
  <c r="CH36" i="3" s="1"/>
  <c r="CL34" i="3"/>
  <c r="CK34" i="3"/>
  <c r="CJ34" i="3"/>
  <c r="CI34" i="3"/>
  <c r="CH34" i="3"/>
  <c r="CT33" i="3"/>
  <c r="CV34" i="3" s="1"/>
  <c r="CX34" i="3" s="1"/>
  <c r="CW31" i="3"/>
  <c r="CY31" i="3" s="1"/>
  <c r="CV31" i="3"/>
  <c r="CX31" i="3" s="1"/>
  <c r="CW30" i="3"/>
  <c r="CY30" i="3" s="1"/>
  <c r="CV30" i="3"/>
  <c r="CX30" i="3" s="1"/>
  <c r="CL30" i="3"/>
  <c r="CK29" i="3"/>
  <c r="CK30" i="3" s="1"/>
  <c r="CJ29" i="3"/>
  <c r="CJ30" i="3" s="1"/>
  <c r="CI29" i="3"/>
  <c r="CI30" i="3" s="1"/>
  <c r="CH29" i="3"/>
  <c r="CH30" i="3" s="1"/>
  <c r="CL28" i="3"/>
  <c r="CK28" i="3"/>
  <c r="CJ28" i="3"/>
  <c r="CI28" i="3"/>
  <c r="CH28" i="3"/>
  <c r="CT27" i="3"/>
  <c r="CW29" i="3" s="1"/>
  <c r="CY29" i="3" s="1"/>
  <c r="CW25" i="3"/>
  <c r="CY25" i="3" s="1"/>
  <c r="CV25" i="3"/>
  <c r="CX25" i="3" s="1"/>
  <c r="W30" i="3"/>
  <c r="T30" i="3"/>
  <c r="Q30" i="3"/>
  <c r="N30" i="3"/>
  <c r="K30" i="3"/>
  <c r="CW24" i="3"/>
  <c r="CY24" i="3" s="1"/>
  <c r="CV24" i="3"/>
  <c r="CX24" i="3" s="1"/>
  <c r="AD29" i="3"/>
  <c r="AK25" i="3" s="1"/>
  <c r="X29" i="3"/>
  <c r="U29" i="3"/>
  <c r="R29" i="3"/>
  <c r="O29" i="3"/>
  <c r="L29" i="3"/>
  <c r="CL23" i="3"/>
  <c r="CL24" i="3" s="1"/>
  <c r="CK23" i="3"/>
  <c r="CK24" i="3" s="1"/>
  <c r="CJ23" i="3"/>
  <c r="CJ24" i="3" s="1"/>
  <c r="CI23" i="3"/>
  <c r="CI24" i="3" s="1"/>
  <c r="CH23" i="3"/>
  <c r="CH24" i="3" s="1"/>
  <c r="X28" i="3"/>
  <c r="U28" i="3"/>
  <c r="R28" i="3"/>
  <c r="O28" i="3"/>
  <c r="L28" i="3"/>
  <c r="CL22" i="3"/>
  <c r="CK22" i="3"/>
  <c r="CJ22" i="3"/>
  <c r="CI22" i="3"/>
  <c r="CH22" i="3"/>
  <c r="W27" i="3"/>
  <c r="T27" i="3"/>
  <c r="Q27" i="3"/>
  <c r="N27" i="3"/>
  <c r="K27" i="3"/>
  <c r="CT21" i="3"/>
  <c r="CW21" i="3" s="1"/>
  <c r="CY21" i="3" s="1"/>
  <c r="X26" i="3"/>
  <c r="U26" i="3"/>
  <c r="R26" i="3"/>
  <c r="O26" i="3"/>
  <c r="L26" i="3"/>
  <c r="X25" i="3"/>
  <c r="U25" i="3"/>
  <c r="R25" i="3"/>
  <c r="O25" i="3"/>
  <c r="L25" i="3"/>
  <c r="CW19" i="3"/>
  <c r="CY19" i="3" s="1"/>
  <c r="CV19" i="3"/>
  <c r="CX19" i="3" s="1"/>
  <c r="CW18" i="3"/>
  <c r="CY18" i="3" s="1"/>
  <c r="CV18" i="3"/>
  <c r="CX18" i="3" s="1"/>
  <c r="CL17" i="3"/>
  <c r="CL18" i="3" s="1"/>
  <c r="CK17" i="3"/>
  <c r="CK18" i="3" s="1"/>
  <c r="CJ17" i="3"/>
  <c r="CJ18" i="3" s="1"/>
  <c r="CI17" i="3"/>
  <c r="CI18" i="3" s="1"/>
  <c r="CH17" i="3"/>
  <c r="CH18" i="3" s="1"/>
  <c r="CL16" i="3"/>
  <c r="CK16" i="3"/>
  <c r="CJ16" i="3"/>
  <c r="CI16" i="3"/>
  <c r="CH16" i="3"/>
  <c r="CT15" i="3"/>
  <c r="CZ80" i="3" l="1"/>
  <c r="CZ106" i="3"/>
  <c r="CW99" i="3"/>
  <c r="CY99" i="3" s="1"/>
  <c r="CZ99" i="3" s="1"/>
  <c r="CZ117" i="3" s="1"/>
  <c r="F76" i="3" s="1"/>
  <c r="CV46" i="3"/>
  <c r="CX46" i="3" s="1"/>
  <c r="CZ46" i="3" s="1"/>
  <c r="CV28" i="3"/>
  <c r="CX28" i="3" s="1"/>
  <c r="CV29" i="3"/>
  <c r="CX29" i="3" s="1"/>
  <c r="CZ29" i="3" s="1"/>
  <c r="CV41" i="3"/>
  <c r="CX41" i="3" s="1"/>
  <c r="Y70" i="3"/>
  <c r="BK73" i="3" s="1"/>
  <c r="CV17" i="3"/>
  <c r="CX17" i="3" s="1"/>
  <c r="CQ32" i="3"/>
  <c r="CQ33" i="3"/>
  <c r="CQ34" i="3"/>
  <c r="CQ20" i="3"/>
  <c r="CQ22" i="3"/>
  <c r="CQ21" i="3"/>
  <c r="CQ44" i="3"/>
  <c r="CQ45" i="3"/>
  <c r="CQ46" i="3"/>
  <c r="CQ14" i="3"/>
  <c r="CQ15" i="3"/>
  <c r="CQ16" i="3"/>
  <c r="CQ40" i="3"/>
  <c r="CQ38" i="3"/>
  <c r="CQ39" i="3"/>
  <c r="AA96" i="3"/>
  <c r="W73" i="3"/>
  <c r="AU73" i="3" s="1"/>
  <c r="AU76" i="3"/>
  <c r="CQ27" i="3"/>
  <c r="CP26" i="3"/>
  <c r="CQ26" i="3"/>
  <c r="CQ28" i="3"/>
  <c r="CV16" i="3"/>
  <c r="CX16" i="3" s="1"/>
  <c r="O73" i="3"/>
  <c r="AU74" i="3"/>
  <c r="CZ112" i="3"/>
  <c r="AA115" i="3"/>
  <c r="AF115" i="3" s="1"/>
  <c r="CW113" i="3"/>
  <c r="CY113" i="3" s="1"/>
  <c r="AA114" i="3"/>
  <c r="CV113" i="3"/>
  <c r="CX113" i="3" s="1"/>
  <c r="AA91" i="3"/>
  <c r="CW84" i="3"/>
  <c r="CY84" i="3" s="1"/>
  <c r="CV84" i="3"/>
  <c r="CX84" i="3" s="1"/>
  <c r="AA84" i="3"/>
  <c r="CV79" i="3"/>
  <c r="CX79" i="3" s="1"/>
  <c r="AA85" i="3"/>
  <c r="AF85" i="3" s="1"/>
  <c r="CW79" i="3"/>
  <c r="CY79" i="3" s="1"/>
  <c r="CV49" i="3"/>
  <c r="CX49" i="3" s="1"/>
  <c r="CV42" i="3"/>
  <c r="CX42" i="3" s="1"/>
  <c r="AS74" i="3"/>
  <c r="AS76" i="3"/>
  <c r="AM77" i="3"/>
  <c r="AS78" i="3"/>
  <c r="AM76" i="3"/>
  <c r="AA108" i="3"/>
  <c r="AF107" i="3" s="1"/>
  <c r="CV104" i="3"/>
  <c r="CX104" i="3" s="1"/>
  <c r="AA109" i="3"/>
  <c r="CW104" i="3"/>
  <c r="CY104" i="3" s="1"/>
  <c r="AS77" i="3"/>
  <c r="AS73" i="3"/>
  <c r="U79" i="3"/>
  <c r="AS15" i="3"/>
  <c r="AS75" i="3"/>
  <c r="Y79" i="3"/>
  <c r="CW90" i="3"/>
  <c r="CY90" i="3" s="1"/>
  <c r="CV96" i="3"/>
  <c r="CX96" i="3" s="1"/>
  <c r="AM78" i="3"/>
  <c r="CV90" i="3"/>
  <c r="CX90" i="3" s="1"/>
  <c r="AA99" i="3"/>
  <c r="CV97" i="3"/>
  <c r="CX97" i="3" s="1"/>
  <c r="AA97" i="3"/>
  <c r="AF97" i="3" s="1"/>
  <c r="AF89" i="3"/>
  <c r="AF103" i="3"/>
  <c r="CQ114" i="3"/>
  <c r="CR103" i="3"/>
  <c r="AA112" i="3" s="1"/>
  <c r="CW96" i="3"/>
  <c r="CY96" i="3" s="1"/>
  <c r="CP115" i="3"/>
  <c r="AA105" i="3"/>
  <c r="AF101" i="3" s="1"/>
  <c r="CW97" i="3"/>
  <c r="CY97" i="3" s="1"/>
  <c r="AA87" i="3"/>
  <c r="CP114" i="3"/>
  <c r="CZ91" i="3"/>
  <c r="AA117" i="3"/>
  <c r="CP116" i="3"/>
  <c r="CQ116" i="3"/>
  <c r="CR85" i="3"/>
  <c r="AA94" i="3" s="1"/>
  <c r="CQ115" i="3"/>
  <c r="AD55" i="3"/>
  <c r="AA41" i="3"/>
  <c r="AF37" i="3" s="1"/>
  <c r="AA47" i="3"/>
  <c r="AF43" i="3" s="1"/>
  <c r="AF31" i="3"/>
  <c r="CV26" i="3"/>
  <c r="CX26" i="3" s="1"/>
  <c r="CR27" i="3"/>
  <c r="AA36" i="3" s="1"/>
  <c r="CL52" i="3"/>
  <c r="DA21" i="3" s="1"/>
  <c r="AA27" i="3" s="1"/>
  <c r="CR20" i="3"/>
  <c r="CR21" i="3" s="1"/>
  <c r="AA30" i="3" s="1"/>
  <c r="AK19" i="3"/>
  <c r="AK55" i="3" s="1"/>
  <c r="AA53" i="3"/>
  <c r="AF49" i="3" s="1"/>
  <c r="CP32" i="3"/>
  <c r="DA20" i="3"/>
  <c r="AA26" i="3" s="1"/>
  <c r="CP46" i="3"/>
  <c r="CP45" i="3"/>
  <c r="CP44" i="3"/>
  <c r="CP34" i="3"/>
  <c r="CP33" i="3"/>
  <c r="CP28" i="3"/>
  <c r="CP27" i="3"/>
  <c r="CV33" i="3"/>
  <c r="CX33" i="3" s="1"/>
  <c r="CV32" i="3"/>
  <c r="CX32" i="3" s="1"/>
  <c r="CV27" i="3"/>
  <c r="CX27" i="3" s="1"/>
  <c r="CP21" i="3"/>
  <c r="CP22" i="3"/>
  <c r="CP20" i="3"/>
  <c r="CP15" i="3"/>
  <c r="CP14" i="3"/>
  <c r="CP16" i="3"/>
  <c r="CZ25" i="3"/>
  <c r="AM10" i="3"/>
  <c r="AM74" i="3" s="1"/>
  <c r="CZ39" i="3"/>
  <c r="CZ38" i="3"/>
  <c r="CP40" i="3"/>
  <c r="CP39" i="3"/>
  <c r="CP38" i="3"/>
  <c r="CZ48" i="3"/>
  <c r="CZ30" i="3"/>
  <c r="AW12" i="3"/>
  <c r="AW76" i="3" s="1"/>
  <c r="AW13" i="3"/>
  <c r="AW77" i="3" s="1"/>
  <c r="AW11" i="3"/>
  <c r="AW75" i="3" s="1"/>
  <c r="AU75" i="3"/>
  <c r="CZ45" i="3"/>
  <c r="CL57" i="3"/>
  <c r="CL56" i="3"/>
  <c r="DA45" i="3" s="1"/>
  <c r="AA51" i="3" s="1"/>
  <c r="AF51" i="3" s="1"/>
  <c r="CZ44" i="3"/>
  <c r="CL55" i="3"/>
  <c r="DA39" i="3" s="1"/>
  <c r="CW41" i="3" s="1"/>
  <c r="CY41" i="3" s="1"/>
  <c r="CZ36" i="3"/>
  <c r="CZ37" i="3"/>
  <c r="CL54" i="3"/>
  <c r="DA33" i="3" s="1"/>
  <c r="AA39" i="3" s="1"/>
  <c r="AF39" i="3" s="1"/>
  <c r="CZ35" i="3"/>
  <c r="CZ31" i="3"/>
  <c r="CL53" i="3"/>
  <c r="DA27" i="3" s="1"/>
  <c r="CZ19" i="3"/>
  <c r="CL51" i="3"/>
  <c r="CV20" i="3"/>
  <c r="CX20" i="3" s="1"/>
  <c r="CV21" i="3"/>
  <c r="CV14" i="3"/>
  <c r="CX14" i="3" s="1"/>
  <c r="CZ40" i="3"/>
  <c r="CZ43" i="3"/>
  <c r="CW20" i="3"/>
  <c r="CY20" i="3" s="1"/>
  <c r="CV15" i="3"/>
  <c r="CX15" i="3" s="1"/>
  <c r="CZ18" i="3"/>
  <c r="CZ24" i="3"/>
  <c r="AM75" i="3"/>
  <c r="CZ47" i="3"/>
  <c r="CZ41" i="3" l="1"/>
  <c r="CZ118" i="3"/>
  <c r="F77" i="3" s="1"/>
  <c r="L77" i="3" s="1"/>
  <c r="R77" i="3" s="1"/>
  <c r="CW34" i="3"/>
  <c r="CY34" i="3" s="1"/>
  <c r="CZ34" i="3" s="1"/>
  <c r="CW27" i="3"/>
  <c r="CY27" i="3" s="1"/>
  <c r="CZ27" i="3" s="1"/>
  <c r="CW28" i="3"/>
  <c r="CY28" i="3" s="1"/>
  <c r="CZ28" i="3" s="1"/>
  <c r="CV22" i="3"/>
  <c r="CX22" i="3" s="1"/>
  <c r="CW22" i="3"/>
  <c r="CY22" i="3" s="1"/>
  <c r="AD6" i="3"/>
  <c r="BK9" i="3" s="1"/>
  <c r="AB6" i="3"/>
  <c r="AF70" i="3" s="1"/>
  <c r="AF27" i="3"/>
  <c r="CZ84" i="3"/>
  <c r="AF91" i="3"/>
  <c r="AF93" i="3" s="1"/>
  <c r="AF109" i="3"/>
  <c r="AF111" i="3" s="1"/>
  <c r="CZ104" i="3"/>
  <c r="CZ116" i="3" s="1"/>
  <c r="F75" i="3" s="1"/>
  <c r="AF95" i="3"/>
  <c r="AF99" i="3" s="1"/>
  <c r="CZ90" i="3"/>
  <c r="W79" i="3"/>
  <c r="O79" i="3"/>
  <c r="AM73" i="3"/>
  <c r="AM79" i="3" s="1"/>
  <c r="AF113" i="3"/>
  <c r="AF117" i="3" s="1"/>
  <c r="CZ113" i="3"/>
  <c r="CZ119" i="3" s="1"/>
  <c r="F78" i="3" s="1"/>
  <c r="AF83" i="3"/>
  <c r="AF87" i="3" s="1"/>
  <c r="CZ79" i="3"/>
  <c r="CW49" i="3"/>
  <c r="CY49" i="3" s="1"/>
  <c r="CZ49" i="3" s="1"/>
  <c r="CZ55" i="3" s="1"/>
  <c r="AD14" i="3" s="1"/>
  <c r="AA45" i="3"/>
  <c r="AF45" i="3" s="1"/>
  <c r="AF47" i="3" s="1"/>
  <c r="CW42" i="3"/>
  <c r="CY42" i="3" s="1"/>
  <c r="CZ42" i="3" s="1"/>
  <c r="CZ54" i="3" s="1"/>
  <c r="AD13" i="3" s="1"/>
  <c r="CX21" i="3"/>
  <c r="CZ21" i="3" s="1"/>
  <c r="AS79" i="3"/>
  <c r="CW23" i="3"/>
  <c r="CY23" i="3" s="1"/>
  <c r="CV23" i="3"/>
  <c r="CZ96" i="3"/>
  <c r="AF105" i="3"/>
  <c r="CR114" i="3"/>
  <c r="I73" i="3" s="1"/>
  <c r="CZ97" i="3"/>
  <c r="CR116" i="3"/>
  <c r="I75" i="3" s="1"/>
  <c r="CR115" i="3"/>
  <c r="I74" i="3" s="1"/>
  <c r="L76" i="3"/>
  <c r="R76" i="3" s="1"/>
  <c r="AA29" i="3"/>
  <c r="AF25" i="3" s="1"/>
  <c r="AF41" i="3"/>
  <c r="CW33" i="3"/>
  <c r="CY33" i="3" s="1"/>
  <c r="AF53" i="3"/>
  <c r="CW32" i="3"/>
  <c r="CY32" i="3" s="1"/>
  <c r="AW15" i="3"/>
  <c r="AW79" i="3" s="1"/>
  <c r="AA33" i="3"/>
  <c r="AF33" i="3" s="1"/>
  <c r="AF35" i="3" s="1"/>
  <c r="CW26" i="3"/>
  <c r="CY26" i="3" s="1"/>
  <c r="CP50" i="3"/>
  <c r="CQ52" i="3"/>
  <c r="CP51" i="3"/>
  <c r="CQ50" i="3"/>
  <c r="CQ51" i="3"/>
  <c r="CP52" i="3"/>
  <c r="CW15" i="3"/>
  <c r="CY15" i="3" s="1"/>
  <c r="DA15" i="3"/>
  <c r="CW17" i="3" s="1"/>
  <c r="CY17" i="3" s="1"/>
  <c r="CZ17" i="3" s="1"/>
  <c r="AG13" i="3"/>
  <c r="AG77" i="3" s="1"/>
  <c r="AG14" i="3"/>
  <c r="AG78" i="3" s="1"/>
  <c r="AG12" i="3"/>
  <c r="AG76" i="3" s="1"/>
  <c r="CW14" i="3"/>
  <c r="CY14" i="3" s="1"/>
  <c r="AA24" i="3"/>
  <c r="AA23" i="3"/>
  <c r="AF19" i="3" s="1"/>
  <c r="CZ20" i="3"/>
  <c r="AM15" i="3"/>
  <c r="AU15" i="3"/>
  <c r="AU79" i="3" l="1"/>
  <c r="AD77" i="3"/>
  <c r="AJ77" i="3" s="1"/>
  <c r="CZ22" i="3"/>
  <c r="BK76" i="3"/>
  <c r="AH70" i="3"/>
  <c r="L78" i="3"/>
  <c r="AD78" i="3"/>
  <c r="AJ78" i="3" s="1"/>
  <c r="CZ115" i="3"/>
  <c r="F74" i="3" s="1"/>
  <c r="AF119" i="3"/>
  <c r="BH73" i="3" s="1"/>
  <c r="BN73" i="3" s="1"/>
  <c r="CZ15" i="3"/>
  <c r="CZ14" i="3"/>
  <c r="CX23" i="3"/>
  <c r="CZ23" i="3" s="1"/>
  <c r="CZ53" i="3" s="1"/>
  <c r="AD12" i="3" s="1"/>
  <c r="CZ26" i="3"/>
  <c r="CZ32" i="3"/>
  <c r="CZ33" i="3"/>
  <c r="AA21" i="3"/>
  <c r="CW16" i="3"/>
  <c r="CY16" i="3" s="1"/>
  <c r="CZ114" i="3"/>
  <c r="I79" i="3"/>
  <c r="L75" i="3"/>
  <c r="R75" i="3" s="1"/>
  <c r="AF29" i="3"/>
  <c r="CR50" i="3"/>
  <c r="CR52" i="3"/>
  <c r="AG11" i="3" s="1"/>
  <c r="AG75" i="3" s="1"/>
  <c r="CR51" i="3"/>
  <c r="AJ13" i="3"/>
  <c r="AJ14" i="3"/>
  <c r="AF21" i="3" l="1"/>
  <c r="AF23" i="3" s="1"/>
  <c r="AF55" i="3" s="1"/>
  <c r="BH9" i="3" s="1"/>
  <c r="AG9" i="3"/>
  <c r="AG73" i="3" s="1"/>
  <c r="R78" i="3"/>
  <c r="L74" i="3"/>
  <c r="R74" i="3" s="1"/>
  <c r="CZ51" i="3"/>
  <c r="AD10" i="3" s="1"/>
  <c r="AD74" i="3" s="1"/>
  <c r="CZ50" i="3"/>
  <c r="AD9" i="3" s="1"/>
  <c r="AD76" i="3"/>
  <c r="AJ76" i="3" s="1"/>
  <c r="AP76" i="3" s="1"/>
  <c r="AJ12" i="3"/>
  <c r="AP12" i="3" s="1"/>
  <c r="CZ16" i="3"/>
  <c r="CZ52" i="3" s="1"/>
  <c r="AD11" i="3" s="1"/>
  <c r="F73" i="3"/>
  <c r="F79" i="3" s="1"/>
  <c r="AP77" i="3"/>
  <c r="AP78" i="3"/>
  <c r="AG10" i="3"/>
  <c r="AP13" i="3"/>
  <c r="AP14" i="3"/>
  <c r="BH76" i="3" l="1"/>
  <c r="BN9" i="3"/>
  <c r="BN76" i="3" s="1"/>
  <c r="AJ9" i="3"/>
  <c r="AP9" i="3" s="1"/>
  <c r="AD75" i="3"/>
  <c r="AJ75" i="3" s="1"/>
  <c r="AP75" i="3" s="1"/>
  <c r="AD15" i="3"/>
  <c r="AJ11" i="3"/>
  <c r="AP11" i="3" s="1"/>
  <c r="AD73" i="3"/>
  <c r="L73" i="3"/>
  <c r="AG74" i="3"/>
  <c r="AJ74" i="3" s="1"/>
  <c r="AG15" i="3"/>
  <c r="AJ10" i="3"/>
  <c r="AD79" i="3" l="1"/>
  <c r="AJ73" i="3"/>
  <c r="AP73" i="3" s="1"/>
  <c r="R73" i="3"/>
  <c r="R79" i="3" s="1"/>
  <c r="L79" i="3"/>
  <c r="AP74" i="3"/>
  <c r="AG79" i="3"/>
  <c r="AJ15" i="3"/>
  <c r="AP10" i="3"/>
  <c r="AP15" i="3" s="1"/>
  <c r="AJ79" i="3" l="1"/>
  <c r="AP79" i="3"/>
</calcChain>
</file>

<file path=xl/sharedStrings.xml><?xml version="1.0" encoding="utf-8"?>
<sst xmlns="http://schemas.openxmlformats.org/spreadsheetml/2006/main" count="2040" uniqueCount="256">
  <si>
    <t>受注型企画旅行</t>
    <rPh sb="0" eb="2">
      <t>ジュチュウ</t>
    </rPh>
    <rPh sb="2" eb="3">
      <t>ガタ</t>
    </rPh>
    <rPh sb="3" eb="5">
      <t>キカク</t>
    </rPh>
    <rPh sb="5" eb="7">
      <t>リョコウ</t>
    </rPh>
    <phoneticPr fontId="8"/>
  </si>
  <si>
    <t>ページNO</t>
    <phoneticPr fontId="8"/>
  </si>
  <si>
    <t>総提出数</t>
    <rPh sb="0" eb="1">
      <t>ソウ</t>
    </rPh>
    <phoneticPr fontId="8"/>
  </si>
  <si>
    <t>航空路
交通助成（地区別）</t>
    <rPh sb="0" eb="3">
      <t>コウクウロ</t>
    </rPh>
    <rPh sb="4" eb="6">
      <t>コウツウ</t>
    </rPh>
    <rPh sb="6" eb="8">
      <t>ジョセイ</t>
    </rPh>
    <rPh sb="9" eb="11">
      <t>チク</t>
    </rPh>
    <rPh sb="11" eb="12">
      <t>ベツ</t>
    </rPh>
    <phoneticPr fontId="8"/>
  </si>
  <si>
    <t>航空路単価×人数</t>
    <rPh sb="0" eb="3">
      <t>コウクウロ</t>
    </rPh>
    <rPh sb="3" eb="5">
      <t>タンカ</t>
    </rPh>
    <rPh sb="6" eb="8">
      <t>ニンズウ</t>
    </rPh>
    <phoneticPr fontId="8"/>
  </si>
  <si>
    <t>交通費単価</t>
  </si>
  <si>
    <t>航路</t>
    <rPh sb="0" eb="2">
      <t>コウロ</t>
    </rPh>
    <phoneticPr fontId="6"/>
  </si>
  <si>
    <t>航路</t>
    <rPh sb="0" eb="2">
      <t>コウロ</t>
    </rPh>
    <phoneticPr fontId="8"/>
  </si>
  <si>
    <t>非表示
企画開発</t>
    <rPh sb="0" eb="3">
      <t>ヒヒョウジ</t>
    </rPh>
    <rPh sb="4" eb="6">
      <t>キカク</t>
    </rPh>
    <rPh sb="6" eb="8">
      <t>カイハツ</t>
    </rPh>
    <phoneticPr fontId="6"/>
  </si>
  <si>
    <t>訪問数</t>
    <rPh sb="0" eb="2">
      <t>ホウモン</t>
    </rPh>
    <rPh sb="2" eb="3">
      <t>スウ</t>
    </rPh>
    <phoneticPr fontId="8"/>
  </si>
  <si>
    <t>日本遺産
訪問数</t>
    <rPh sb="0" eb="2">
      <t>ニホン</t>
    </rPh>
    <rPh sb="2" eb="4">
      <t>イサン</t>
    </rPh>
    <rPh sb="5" eb="7">
      <t>ホウモン</t>
    </rPh>
    <rPh sb="7" eb="8">
      <t>スウ</t>
    </rPh>
    <phoneticPr fontId="8"/>
  </si>
  <si>
    <t>用途</t>
    <rPh sb="0" eb="2">
      <t>ヨウト</t>
    </rPh>
    <phoneticPr fontId="8"/>
  </si>
  <si>
    <t>実績</t>
    <rPh sb="0" eb="2">
      <t>ジッセキ</t>
    </rPh>
    <phoneticPr fontId="8"/>
  </si>
  <si>
    <t>大人人数</t>
    <rPh sb="0" eb="2">
      <t>オトナ</t>
    </rPh>
    <rPh sb="2" eb="4">
      <t>ニンズ</t>
    </rPh>
    <phoneticPr fontId="8"/>
  </si>
  <si>
    <t>小人人数</t>
    <rPh sb="0" eb="2">
      <t>ショウニン</t>
    </rPh>
    <rPh sb="2" eb="4">
      <t>ニンズ</t>
    </rPh>
    <phoneticPr fontId="8"/>
  </si>
  <si>
    <t>令和</t>
    <rPh sb="0" eb="2">
      <t>レイワ</t>
    </rPh>
    <phoneticPr fontId="8"/>
  </si>
  <si>
    <t>年</t>
  </si>
  <si>
    <t>月</t>
    <rPh sb="0" eb="1">
      <t>ツキ</t>
    </rPh>
    <phoneticPr fontId="6"/>
  </si>
  <si>
    <t>日</t>
    <rPh sb="0" eb="1">
      <t>ヒ</t>
    </rPh>
    <phoneticPr fontId="8"/>
  </si>
  <si>
    <t>団 体 名</t>
    <rPh sb="0" eb="1">
      <t>ダン</t>
    </rPh>
    <rPh sb="2" eb="3">
      <t>カラダ</t>
    </rPh>
    <rPh sb="4" eb="5">
      <t>メイ</t>
    </rPh>
    <phoneticPr fontId="6"/>
  </si>
  <si>
    <t>訪問・宿泊</t>
    <rPh sb="0" eb="2">
      <t>ホウモン</t>
    </rPh>
    <rPh sb="3" eb="5">
      <t>シュクハク</t>
    </rPh>
    <phoneticPr fontId="6"/>
  </si>
  <si>
    <t>遺産訪問</t>
  </si>
  <si>
    <t>移動</t>
  </si>
  <si>
    <t>本土～離島間</t>
    <phoneticPr fontId="8"/>
  </si>
  <si>
    <t>区間</t>
    <rPh sb="0" eb="2">
      <t>クカン</t>
    </rPh>
    <phoneticPr fontId="8"/>
  </si>
  <si>
    <t>一人当り</t>
  </si>
  <si>
    <t>参加人数</t>
  </si>
  <si>
    <t>販売促進費</t>
  </si>
  <si>
    <t>宿泊</t>
  </si>
  <si>
    <t>体験
メニュー</t>
    <rPh sb="0" eb="2">
      <t>タイケン</t>
    </rPh>
    <phoneticPr fontId="8"/>
  </si>
  <si>
    <t>世界・日本
遺産</t>
    <rPh sb="0" eb="2">
      <t>セカイ</t>
    </rPh>
    <rPh sb="3" eb="5">
      <t>ニホン</t>
    </rPh>
    <rPh sb="6" eb="8">
      <t>イサン</t>
    </rPh>
    <phoneticPr fontId="8"/>
  </si>
  <si>
    <t>事務局</t>
    <rPh sb="0" eb="3">
      <t>ジムキョク</t>
    </rPh>
    <phoneticPr fontId="8"/>
  </si>
  <si>
    <t>大人</t>
    <rPh sb="0" eb="2">
      <t>オトナ</t>
    </rPh>
    <phoneticPr fontId="8"/>
  </si>
  <si>
    <t>小人</t>
    <rPh sb="0" eb="2">
      <t>ショウニン</t>
    </rPh>
    <phoneticPr fontId="8"/>
  </si>
  <si>
    <t>計</t>
    <rPh sb="0" eb="1">
      <t>ケイ</t>
    </rPh>
    <phoneticPr fontId="8"/>
  </si>
  <si>
    <t>*航路単価</t>
    <rPh sb="1" eb="3">
      <t>コウロ</t>
    </rPh>
    <rPh sb="3" eb="5">
      <t>タンカ</t>
    </rPh>
    <phoneticPr fontId="8"/>
  </si>
  <si>
    <t>交通費単価</t>
    <phoneticPr fontId="8"/>
  </si>
  <si>
    <t>商品種別</t>
    <rPh sb="0" eb="2">
      <t>ショウヒン</t>
    </rPh>
    <rPh sb="2" eb="4">
      <t>シュベツ</t>
    </rPh>
    <phoneticPr fontId="6"/>
  </si>
  <si>
    <t>特別対策</t>
    <rPh sb="0" eb="2">
      <t>トクベツ</t>
    </rPh>
    <rPh sb="2" eb="4">
      <t>タイサク</t>
    </rPh>
    <phoneticPr fontId="8"/>
  </si>
  <si>
    <t>市町数</t>
    <rPh sb="0" eb="1">
      <t>シ</t>
    </rPh>
    <rPh sb="1" eb="2">
      <t>マチ</t>
    </rPh>
    <rPh sb="2" eb="3">
      <t>スウ</t>
    </rPh>
    <phoneticPr fontId="6"/>
  </si>
  <si>
    <t>市町名</t>
    <rPh sb="0" eb="1">
      <t>シ</t>
    </rPh>
    <rPh sb="1" eb="2">
      <t>マチ</t>
    </rPh>
    <rPh sb="2" eb="3">
      <t>メイ</t>
    </rPh>
    <phoneticPr fontId="6"/>
  </si>
  <si>
    <t>区間</t>
    <rPh sb="0" eb="2">
      <t>クカン</t>
    </rPh>
    <phoneticPr fontId="6"/>
  </si>
  <si>
    <t>船種</t>
    <rPh sb="0" eb="2">
      <t>センシュ</t>
    </rPh>
    <phoneticPr fontId="6"/>
  </si>
  <si>
    <t>航路（料金）</t>
    <rPh sb="0" eb="2">
      <t>コウロ</t>
    </rPh>
    <rPh sb="3" eb="5">
      <t>リョウキン</t>
    </rPh>
    <phoneticPr fontId="6"/>
  </si>
  <si>
    <t>航空路</t>
    <rPh sb="0" eb="3">
      <t>コウクウロ</t>
    </rPh>
    <phoneticPr fontId="6"/>
  </si>
  <si>
    <t>航空会社</t>
    <rPh sb="0" eb="2">
      <t>コウクウ</t>
    </rPh>
    <rPh sb="2" eb="4">
      <t>カイシャ</t>
    </rPh>
    <phoneticPr fontId="6"/>
  </si>
  <si>
    <t>航空路（料金）</t>
    <rPh sb="0" eb="3">
      <t>コウクウロ</t>
    </rPh>
    <rPh sb="4" eb="6">
      <t>リョウキン</t>
    </rPh>
    <phoneticPr fontId="6"/>
  </si>
  <si>
    <t>空港所在地</t>
    <rPh sb="0" eb="2">
      <t>クウコウ</t>
    </rPh>
    <rPh sb="2" eb="5">
      <t>ショザイチ</t>
    </rPh>
    <phoneticPr fontId="6"/>
  </si>
  <si>
    <t>NO</t>
    <phoneticPr fontId="8"/>
  </si>
  <si>
    <t>頁</t>
    <rPh sb="0" eb="1">
      <t>ページ</t>
    </rPh>
    <phoneticPr fontId="8"/>
  </si>
  <si>
    <t>市町名</t>
    <phoneticPr fontId="8"/>
  </si>
  <si>
    <t>訪問</t>
    <phoneticPr fontId="8"/>
  </si>
  <si>
    <t>宿泊</t>
    <rPh sb="0" eb="2">
      <t>シュクハク</t>
    </rPh>
    <phoneticPr fontId="6"/>
  </si>
  <si>
    <t>日本</t>
    <rPh sb="0" eb="2">
      <t>ニホン</t>
    </rPh>
    <phoneticPr fontId="8"/>
  </si>
  <si>
    <t>世界</t>
    <rPh sb="0" eb="2">
      <t>セカイ</t>
    </rPh>
    <phoneticPr fontId="8"/>
  </si>
  <si>
    <t>手段</t>
  </si>
  <si>
    <t>助成額</t>
    <rPh sb="0" eb="2">
      <t>ジョセイ</t>
    </rPh>
    <phoneticPr fontId="8"/>
  </si>
  <si>
    <t>延べ数</t>
  </si>
  <si>
    <t>上段：大人</t>
    <rPh sb="0" eb="2">
      <t>ジョウダン</t>
    </rPh>
    <rPh sb="3" eb="5">
      <t>オトナ</t>
    </rPh>
    <phoneticPr fontId="8"/>
  </si>
  <si>
    <t>大人+小人</t>
    <rPh sb="0" eb="2">
      <t>オトナ</t>
    </rPh>
    <phoneticPr fontId="8"/>
  </si>
  <si>
    <t>大人</t>
    <phoneticPr fontId="8"/>
  </si>
  <si>
    <t>対馬</t>
    <phoneticPr fontId="8"/>
  </si>
  <si>
    <t>船</t>
    <rPh sb="0" eb="1">
      <t>フネ</t>
    </rPh>
    <phoneticPr fontId="6"/>
  </si>
  <si>
    <t>大人</t>
    <rPh sb="0" eb="2">
      <t>オトナ</t>
    </rPh>
    <phoneticPr fontId="6"/>
  </si>
  <si>
    <t>壱岐市</t>
    <rPh sb="0" eb="3">
      <t>イキシ</t>
    </rPh>
    <phoneticPr fontId="6"/>
  </si>
  <si>
    <t>航空　負担計算</t>
    <rPh sb="0" eb="2">
      <t>コウクウ</t>
    </rPh>
    <rPh sb="3" eb="5">
      <t>フタン</t>
    </rPh>
    <rPh sb="5" eb="7">
      <t>ケイサン</t>
    </rPh>
    <phoneticPr fontId="8"/>
  </si>
  <si>
    <t>対馬</t>
  </si>
  <si>
    <t>壱岐</t>
    <phoneticPr fontId="8"/>
  </si>
  <si>
    <t>壱岐</t>
  </si>
  <si>
    <t>届出</t>
    <rPh sb="0" eb="2">
      <t>トドケデ</t>
    </rPh>
    <phoneticPr fontId="8"/>
  </si>
  <si>
    <r>
      <t>募集型企画：団体型</t>
    </r>
    <r>
      <rPr>
        <sz val="10"/>
        <color theme="1"/>
        <rFont val="BIZ UDPゴシック"/>
        <family val="3"/>
        <charset val="128"/>
      </rPr>
      <t>（エスコート）</t>
    </r>
    <rPh sb="0" eb="2">
      <t>ボシュウ</t>
    </rPh>
    <rPh sb="2" eb="3">
      <t>ガタ</t>
    </rPh>
    <rPh sb="3" eb="5">
      <t>キカク</t>
    </rPh>
    <rPh sb="6" eb="9">
      <t>ダンタイガタ</t>
    </rPh>
    <phoneticPr fontId="6"/>
  </si>
  <si>
    <t>○</t>
    <phoneticPr fontId="8"/>
  </si>
  <si>
    <t>対馬市</t>
    <rPh sb="0" eb="2">
      <t>ツシマ</t>
    </rPh>
    <rPh sb="2" eb="3">
      <t>シ</t>
    </rPh>
    <phoneticPr fontId="6"/>
  </si>
  <si>
    <t>長崎～福江</t>
    <rPh sb="0" eb="2">
      <t>ナガサキ</t>
    </rPh>
    <rPh sb="3" eb="5">
      <t>フクエ</t>
    </rPh>
    <phoneticPr fontId="4"/>
  </si>
  <si>
    <t>A</t>
    <phoneticPr fontId="6"/>
  </si>
  <si>
    <t>長崎　～　対馬</t>
    <rPh sb="0" eb="2">
      <t>ナガサキ</t>
    </rPh>
    <rPh sb="5" eb="7">
      <t>ツシマ</t>
    </rPh>
    <phoneticPr fontId="6"/>
  </si>
  <si>
    <t>有</t>
    <rPh sb="0" eb="1">
      <t>アリ</t>
    </rPh>
    <phoneticPr fontId="8"/>
  </si>
  <si>
    <t>五島</t>
    <rPh sb="0" eb="2">
      <t>ゴトウ</t>
    </rPh>
    <phoneticPr fontId="8"/>
  </si>
  <si>
    <t>小人</t>
    <rPh sb="0" eb="2">
      <t>ショウニン</t>
    </rPh>
    <phoneticPr fontId="6"/>
  </si>
  <si>
    <t>負担地区</t>
    <rPh sb="0" eb="2">
      <t>フタン</t>
    </rPh>
    <rPh sb="2" eb="4">
      <t>チク</t>
    </rPh>
    <phoneticPr fontId="8"/>
  </si>
  <si>
    <t>変更届</t>
    <rPh sb="0" eb="2">
      <t>ヘンコウ</t>
    </rPh>
    <rPh sb="2" eb="3">
      <t>トドケ</t>
    </rPh>
    <phoneticPr fontId="8"/>
  </si>
  <si>
    <r>
      <t>募集型企画：個人型</t>
    </r>
    <r>
      <rPr>
        <sz val="10"/>
        <color theme="1"/>
        <rFont val="BIZ UDPゴシック"/>
        <family val="3"/>
        <charset val="128"/>
      </rPr>
      <t>（フリープラン）</t>
    </r>
    <rPh sb="0" eb="2">
      <t>ボシュウ</t>
    </rPh>
    <rPh sb="2" eb="3">
      <t>ガタ</t>
    </rPh>
    <rPh sb="3" eb="5">
      <t>キカク</t>
    </rPh>
    <rPh sb="6" eb="9">
      <t>コジンガタ</t>
    </rPh>
    <phoneticPr fontId="6"/>
  </si>
  <si>
    <t>長崎～奈良尾</t>
    <rPh sb="0" eb="2">
      <t>ナガサキ</t>
    </rPh>
    <rPh sb="3" eb="6">
      <t>ナラオ</t>
    </rPh>
    <phoneticPr fontId="4"/>
  </si>
  <si>
    <t>B</t>
  </si>
  <si>
    <t>長崎　～　壱岐</t>
    <rPh sb="0" eb="2">
      <t>ナガサキ</t>
    </rPh>
    <rPh sb="5" eb="7">
      <t>イキ</t>
    </rPh>
    <phoneticPr fontId="6"/>
  </si>
  <si>
    <t>壱岐市</t>
    <rPh sb="0" eb="2">
      <t>イキ</t>
    </rPh>
    <rPh sb="2" eb="3">
      <t>シ</t>
    </rPh>
    <phoneticPr fontId="6"/>
  </si>
  <si>
    <t>無</t>
    <rPh sb="0" eb="1">
      <t>ナシ</t>
    </rPh>
    <phoneticPr fontId="8"/>
  </si>
  <si>
    <t>上五島</t>
    <rPh sb="0" eb="3">
      <t>カミゴトウ</t>
    </rPh>
    <phoneticPr fontId="8"/>
  </si>
  <si>
    <t>航空</t>
    <rPh sb="0" eb="2">
      <t>コウクウ</t>
    </rPh>
    <phoneticPr fontId="6"/>
  </si>
  <si>
    <t>負担大人単価</t>
    <rPh sb="0" eb="2">
      <t>フタン</t>
    </rPh>
    <rPh sb="2" eb="4">
      <t>オトナ</t>
    </rPh>
    <rPh sb="4" eb="6">
      <t>タンカ</t>
    </rPh>
    <phoneticPr fontId="8"/>
  </si>
  <si>
    <t>受注型企画旅行</t>
    <rPh sb="0" eb="2">
      <t>ジュチュウ</t>
    </rPh>
    <rPh sb="2" eb="3">
      <t>ガタ</t>
    </rPh>
    <rPh sb="3" eb="5">
      <t>キカク</t>
    </rPh>
    <rPh sb="5" eb="7">
      <t>リョコウ</t>
    </rPh>
    <phoneticPr fontId="6"/>
  </si>
  <si>
    <t>五島市</t>
    <rPh sb="0" eb="2">
      <t>ゴトウ</t>
    </rPh>
    <rPh sb="2" eb="3">
      <t>シ</t>
    </rPh>
    <phoneticPr fontId="6"/>
  </si>
  <si>
    <t>長崎～奈留島</t>
    <rPh sb="0" eb="2">
      <t>ナガサキ</t>
    </rPh>
    <rPh sb="3" eb="5">
      <t>ナル</t>
    </rPh>
    <rPh sb="5" eb="6">
      <t>シマ</t>
    </rPh>
    <phoneticPr fontId="4"/>
  </si>
  <si>
    <t>C</t>
  </si>
  <si>
    <t>長崎　～　福江</t>
    <rPh sb="0" eb="2">
      <t>ナガサキ</t>
    </rPh>
    <rPh sb="5" eb="7">
      <t>フクエ</t>
    </rPh>
    <phoneticPr fontId="6"/>
  </si>
  <si>
    <t>小値賀</t>
    <rPh sb="0" eb="3">
      <t>オジカ</t>
    </rPh>
    <phoneticPr fontId="8"/>
  </si>
  <si>
    <t>計</t>
    <rPh sb="0" eb="1">
      <t>ケイ</t>
    </rPh>
    <phoneticPr fontId="4"/>
  </si>
  <si>
    <t>負担小人単価</t>
    <rPh sb="0" eb="2">
      <t>フタン</t>
    </rPh>
    <rPh sb="2" eb="4">
      <t>ショウニン</t>
    </rPh>
    <rPh sb="4" eb="6">
      <t>タンカ</t>
    </rPh>
    <phoneticPr fontId="8"/>
  </si>
  <si>
    <t>新上五島町</t>
    <rPh sb="0" eb="4">
      <t>シンカミゴトウ</t>
    </rPh>
    <rPh sb="4" eb="5">
      <t>マチ</t>
    </rPh>
    <phoneticPr fontId="6"/>
  </si>
  <si>
    <t>福江～奈良尾</t>
    <rPh sb="0" eb="2">
      <t>フクエ</t>
    </rPh>
    <rPh sb="3" eb="6">
      <t>ナラオ</t>
    </rPh>
    <phoneticPr fontId="4"/>
  </si>
  <si>
    <t>D</t>
  </si>
  <si>
    <t>福岡　～　福江</t>
    <rPh sb="0" eb="2">
      <t>フクオカ</t>
    </rPh>
    <rPh sb="5" eb="7">
      <t>フクエ</t>
    </rPh>
    <phoneticPr fontId="6"/>
  </si>
  <si>
    <t>宇久</t>
    <rPh sb="0" eb="2">
      <t>ウク</t>
    </rPh>
    <phoneticPr fontId="8"/>
  </si>
  <si>
    <t>小値賀町</t>
    <rPh sb="0" eb="3">
      <t>オヂカ</t>
    </rPh>
    <rPh sb="3" eb="4">
      <t>マチ</t>
    </rPh>
    <phoneticPr fontId="6"/>
  </si>
  <si>
    <t>福江～奈留島</t>
    <rPh sb="0" eb="2">
      <t>フクエ</t>
    </rPh>
    <rPh sb="3" eb="5">
      <t>ナル</t>
    </rPh>
    <rPh sb="5" eb="6">
      <t>シマ</t>
    </rPh>
    <phoneticPr fontId="4"/>
  </si>
  <si>
    <t>E</t>
    <phoneticPr fontId="6"/>
  </si>
  <si>
    <t>福岡　～　対馬</t>
    <rPh sb="0" eb="2">
      <t>フクオカ</t>
    </rPh>
    <rPh sb="5" eb="7">
      <t>ツシマ</t>
    </rPh>
    <phoneticPr fontId="6"/>
  </si>
  <si>
    <t>宇久町</t>
    <rPh sb="0" eb="2">
      <t>ウク</t>
    </rPh>
    <rPh sb="2" eb="3">
      <t>マチ</t>
    </rPh>
    <phoneticPr fontId="6"/>
  </si>
  <si>
    <t>JF</t>
  </si>
  <si>
    <t>F</t>
    <phoneticPr fontId="6"/>
  </si>
  <si>
    <t>各地　～　対馬</t>
    <rPh sb="0" eb="2">
      <t>カクチ</t>
    </rPh>
    <rPh sb="5" eb="7">
      <t>ツシマ</t>
    </rPh>
    <phoneticPr fontId="6"/>
  </si>
  <si>
    <t>G</t>
    <phoneticPr fontId="6"/>
  </si>
  <si>
    <t>各地　～　五島</t>
    <rPh sb="0" eb="2">
      <t>カクチ</t>
    </rPh>
    <rPh sb="5" eb="7">
      <t>ゴトウ</t>
    </rPh>
    <phoneticPr fontId="6"/>
  </si>
  <si>
    <t>佐世保～有川</t>
    <rPh sb="0" eb="3">
      <t>サセボ</t>
    </rPh>
    <rPh sb="4" eb="6">
      <t>アリカワ</t>
    </rPh>
    <phoneticPr fontId="4"/>
  </si>
  <si>
    <t>佐世保～小値賀</t>
    <rPh sb="0" eb="3">
      <t>サセボ</t>
    </rPh>
    <rPh sb="4" eb="7">
      <t>オヂカ</t>
    </rPh>
    <phoneticPr fontId="4"/>
  </si>
  <si>
    <t>佐世保～宇久平</t>
    <rPh sb="0" eb="3">
      <t>サセボ</t>
    </rPh>
    <rPh sb="4" eb="6">
      <t>ウク</t>
    </rPh>
    <rPh sb="6" eb="7">
      <t>タイラ</t>
    </rPh>
    <phoneticPr fontId="4"/>
  </si>
  <si>
    <t>小値賀～宇久平</t>
    <rPh sb="0" eb="3">
      <t>オヂカ</t>
    </rPh>
    <rPh sb="4" eb="6">
      <t>ウク</t>
    </rPh>
    <rPh sb="6" eb="7">
      <t>ヒラ</t>
    </rPh>
    <phoneticPr fontId="4"/>
  </si>
  <si>
    <t>有川～小値賀</t>
    <rPh sb="0" eb="2">
      <t>アリカワ</t>
    </rPh>
    <rPh sb="3" eb="6">
      <t>オヂカ</t>
    </rPh>
    <phoneticPr fontId="4"/>
  </si>
  <si>
    <t>有川～宇久平</t>
    <rPh sb="0" eb="2">
      <t>アリカワ</t>
    </rPh>
    <rPh sb="3" eb="5">
      <t>ウク</t>
    </rPh>
    <rPh sb="5" eb="6">
      <t>ヒラ</t>
    </rPh>
    <phoneticPr fontId="4"/>
  </si>
  <si>
    <t>佐世保～宇久平</t>
    <rPh sb="0" eb="3">
      <t>サセボ</t>
    </rPh>
    <rPh sb="4" eb="6">
      <t>ウク</t>
    </rPh>
    <rPh sb="6" eb="7">
      <t>ヒラ</t>
    </rPh>
    <phoneticPr fontId="4"/>
  </si>
  <si>
    <t>長崎～有川</t>
    <rPh sb="3" eb="5">
      <t>アリカワ</t>
    </rPh>
    <phoneticPr fontId="4"/>
  </si>
  <si>
    <t>博多～宇久</t>
    <rPh sb="0" eb="2">
      <t>ハカタ</t>
    </rPh>
    <rPh sb="3" eb="5">
      <t>ウク</t>
    </rPh>
    <phoneticPr fontId="4"/>
  </si>
  <si>
    <t>博多～小値賀</t>
    <rPh sb="0" eb="2">
      <t>ハカタ</t>
    </rPh>
    <rPh sb="3" eb="6">
      <t>オヂカ</t>
    </rPh>
    <phoneticPr fontId="4"/>
  </si>
  <si>
    <t>博多～青方</t>
    <rPh sb="0" eb="2">
      <t>ハカタ</t>
    </rPh>
    <rPh sb="3" eb="4">
      <t>アオ</t>
    </rPh>
    <rPh sb="4" eb="5">
      <t>カタ</t>
    </rPh>
    <phoneticPr fontId="4"/>
  </si>
  <si>
    <t>博多～奈留</t>
    <rPh sb="0" eb="2">
      <t>ハカタ</t>
    </rPh>
    <rPh sb="3" eb="5">
      <t>ナル</t>
    </rPh>
    <phoneticPr fontId="4"/>
  </si>
  <si>
    <t>博多～福江</t>
    <rPh sb="0" eb="2">
      <t>ハカタ</t>
    </rPh>
    <rPh sb="3" eb="5">
      <t>フクエ</t>
    </rPh>
    <phoneticPr fontId="4"/>
  </si>
  <si>
    <t>宇久～小値賀</t>
    <rPh sb="0" eb="2">
      <t>ウク</t>
    </rPh>
    <rPh sb="3" eb="6">
      <t>オヂカ</t>
    </rPh>
    <phoneticPr fontId="4"/>
  </si>
  <si>
    <t>宇久～青方</t>
    <rPh sb="0" eb="2">
      <t>ウク</t>
    </rPh>
    <rPh sb="3" eb="4">
      <t>アオ</t>
    </rPh>
    <rPh sb="4" eb="5">
      <t>カタ</t>
    </rPh>
    <phoneticPr fontId="4"/>
  </si>
  <si>
    <t>宇久～奈留</t>
    <rPh sb="0" eb="2">
      <t>ウク</t>
    </rPh>
    <rPh sb="3" eb="5">
      <t>ナル</t>
    </rPh>
    <phoneticPr fontId="4"/>
  </si>
  <si>
    <t>宇久～福江</t>
    <rPh sb="0" eb="2">
      <t>ウク</t>
    </rPh>
    <rPh sb="3" eb="5">
      <t>フクエ</t>
    </rPh>
    <phoneticPr fontId="4"/>
  </si>
  <si>
    <t>小値賀～青方</t>
    <rPh sb="0" eb="3">
      <t>オヂカ</t>
    </rPh>
    <rPh sb="4" eb="5">
      <t>アオ</t>
    </rPh>
    <rPh sb="5" eb="6">
      <t>カタ</t>
    </rPh>
    <phoneticPr fontId="4"/>
  </si>
  <si>
    <t>小値賀～奈留</t>
    <rPh sb="0" eb="3">
      <t>オヂカ</t>
    </rPh>
    <rPh sb="4" eb="6">
      <t>ナル</t>
    </rPh>
    <phoneticPr fontId="4"/>
  </si>
  <si>
    <t>小値賀～福江</t>
    <rPh sb="0" eb="3">
      <t>オヂカ</t>
    </rPh>
    <rPh sb="4" eb="6">
      <t>フクエ</t>
    </rPh>
    <phoneticPr fontId="4"/>
  </si>
  <si>
    <t>青方～奈留</t>
    <rPh sb="0" eb="1">
      <t>アオ</t>
    </rPh>
    <rPh sb="1" eb="2">
      <t>カタ</t>
    </rPh>
    <rPh sb="3" eb="5">
      <t>ナル</t>
    </rPh>
    <phoneticPr fontId="4"/>
  </si>
  <si>
    <t>青方～福江</t>
    <rPh sb="0" eb="1">
      <t>アオ</t>
    </rPh>
    <rPh sb="1" eb="2">
      <t>カタ</t>
    </rPh>
    <rPh sb="3" eb="5">
      <t>フクエ</t>
    </rPh>
    <phoneticPr fontId="4"/>
  </si>
  <si>
    <t>合計</t>
    <rPh sb="0" eb="1">
      <t>ゴウ</t>
    </rPh>
    <rPh sb="1" eb="2">
      <t>ケイ</t>
    </rPh>
    <phoneticPr fontId="4"/>
  </si>
  <si>
    <t xml:space="preserve">kei </t>
    <phoneticPr fontId="8"/>
  </si>
  <si>
    <t>奈留～福江</t>
    <rPh sb="0" eb="2">
      <t>ナル</t>
    </rPh>
    <rPh sb="3" eb="5">
      <t>フクエ</t>
    </rPh>
    <phoneticPr fontId="4"/>
  </si>
  <si>
    <t>鯛ノ浦～長崎</t>
    <rPh sb="0" eb="1">
      <t>タイ</t>
    </rPh>
    <rPh sb="2" eb="3">
      <t>ウラ</t>
    </rPh>
    <rPh sb="4" eb="6">
      <t>ナガサキ</t>
    </rPh>
    <phoneticPr fontId="4"/>
  </si>
  <si>
    <t>参加者</t>
    <rPh sb="0" eb="3">
      <t>サンカシャ</t>
    </rPh>
    <phoneticPr fontId="4"/>
  </si>
  <si>
    <t>延べ宿泊</t>
    <rPh sb="0" eb="1">
      <t>ノ</t>
    </rPh>
    <rPh sb="2" eb="4">
      <t>シュクハク</t>
    </rPh>
    <phoneticPr fontId="4"/>
  </si>
  <si>
    <t>郷ノ首～土井浦</t>
    <rPh sb="0" eb="1">
      <t>ゴウ</t>
    </rPh>
    <rPh sb="2" eb="3">
      <t>クビ</t>
    </rPh>
    <rPh sb="4" eb="6">
      <t>ドイ</t>
    </rPh>
    <rPh sb="6" eb="7">
      <t>ウラ</t>
    </rPh>
    <phoneticPr fontId="4"/>
  </si>
  <si>
    <t>このシートの集計</t>
    <rPh sb="6" eb="8">
      <t>シュウケイ</t>
    </rPh>
    <phoneticPr fontId="4"/>
  </si>
  <si>
    <t>郷ノ首～奈留</t>
    <rPh sb="0" eb="1">
      <t>ゴウ</t>
    </rPh>
    <rPh sb="2" eb="3">
      <t>クビ</t>
    </rPh>
    <rPh sb="4" eb="6">
      <t>ナル</t>
    </rPh>
    <phoneticPr fontId="4"/>
  </si>
  <si>
    <t>備考</t>
    <rPh sb="0" eb="2">
      <t>ビコウ</t>
    </rPh>
    <phoneticPr fontId="8"/>
  </si>
  <si>
    <t>航空路</t>
    <rPh sb="0" eb="3">
      <t>コウクウロ</t>
    </rPh>
    <phoneticPr fontId="8"/>
  </si>
  <si>
    <t>販売促進費 計</t>
    <rPh sb="0" eb="2">
      <t>ハンバイ</t>
    </rPh>
    <rPh sb="2" eb="4">
      <t>ソクシン</t>
    </rPh>
    <rPh sb="4" eb="5">
      <t>ヒ</t>
    </rPh>
    <rPh sb="6" eb="7">
      <t>ケイ</t>
    </rPh>
    <phoneticPr fontId="8"/>
  </si>
  <si>
    <t>企画開発費</t>
    <rPh sb="0" eb="2">
      <t>キカク</t>
    </rPh>
    <rPh sb="2" eb="4">
      <t>カイハツ</t>
    </rPh>
    <rPh sb="4" eb="5">
      <t>ヒ</t>
    </rPh>
    <phoneticPr fontId="8"/>
  </si>
  <si>
    <t>訪問</t>
    <rPh sb="0" eb="2">
      <t>ホウモン</t>
    </rPh>
    <phoneticPr fontId="8"/>
  </si>
  <si>
    <t>累計</t>
    <rPh sb="0" eb="2">
      <t>ルイケイ</t>
    </rPh>
    <phoneticPr fontId="4"/>
  </si>
  <si>
    <t>郷ノ首～福江</t>
    <rPh sb="0" eb="1">
      <t>ゴウ</t>
    </rPh>
    <rPh sb="2" eb="3">
      <t>クビ</t>
    </rPh>
    <rPh sb="4" eb="6">
      <t>フクエ</t>
    </rPh>
    <phoneticPr fontId="4"/>
  </si>
  <si>
    <t>若松～土井首</t>
    <rPh sb="0" eb="2">
      <t>ワカマツ</t>
    </rPh>
    <rPh sb="3" eb="5">
      <t>ドイ</t>
    </rPh>
    <rPh sb="5" eb="6">
      <t>クビ</t>
    </rPh>
    <phoneticPr fontId="4"/>
  </si>
  <si>
    <t>若松～奈留</t>
    <rPh sb="0" eb="2">
      <t>ワカマツ</t>
    </rPh>
    <rPh sb="3" eb="5">
      <t>ナル</t>
    </rPh>
    <phoneticPr fontId="4"/>
  </si>
  <si>
    <t>若松～福江</t>
    <rPh sb="0" eb="2">
      <t>ワカマツ</t>
    </rPh>
    <rPh sb="3" eb="5">
      <t>フクエ</t>
    </rPh>
    <phoneticPr fontId="4"/>
  </si>
  <si>
    <t>土井浦～奈留</t>
    <rPh sb="0" eb="2">
      <t>ドイ</t>
    </rPh>
    <rPh sb="2" eb="3">
      <t>ウラ</t>
    </rPh>
    <rPh sb="4" eb="6">
      <t>ナル</t>
    </rPh>
    <phoneticPr fontId="4"/>
  </si>
  <si>
    <t>土井浦～福江</t>
    <rPh sb="0" eb="2">
      <t>ドイ</t>
    </rPh>
    <rPh sb="2" eb="3">
      <t>ウラ</t>
    </rPh>
    <rPh sb="4" eb="6">
      <t>フクエ</t>
    </rPh>
    <phoneticPr fontId="4"/>
  </si>
  <si>
    <t>奥浦～田の浦</t>
    <rPh sb="0" eb="1">
      <t>オク</t>
    </rPh>
    <rPh sb="1" eb="2">
      <t>ウラ</t>
    </rPh>
    <rPh sb="3" eb="4">
      <t>タ</t>
    </rPh>
    <rPh sb="5" eb="6">
      <t>ウラ</t>
    </rPh>
    <phoneticPr fontId="4"/>
  </si>
  <si>
    <t>福江～田の浦</t>
    <rPh sb="0" eb="2">
      <t>フクエ</t>
    </rPh>
    <rPh sb="3" eb="4">
      <t>タ</t>
    </rPh>
    <rPh sb="5" eb="6">
      <t>ウラ</t>
    </rPh>
    <phoneticPr fontId="4"/>
  </si>
  <si>
    <t>福江～本窯</t>
    <rPh sb="0" eb="2">
      <t>フクエ</t>
    </rPh>
    <rPh sb="3" eb="4">
      <t>モト</t>
    </rPh>
    <rPh sb="4" eb="5">
      <t>カマ</t>
    </rPh>
    <phoneticPr fontId="4"/>
  </si>
  <si>
    <t>福江～伊福貴</t>
    <rPh sb="0" eb="2">
      <t>フクエ</t>
    </rPh>
    <rPh sb="3" eb="4">
      <t>イ</t>
    </rPh>
    <rPh sb="4" eb="5">
      <t>フク</t>
    </rPh>
    <rPh sb="5" eb="6">
      <t>キ</t>
    </rPh>
    <phoneticPr fontId="4"/>
  </si>
  <si>
    <t>福江～黄島</t>
    <rPh sb="0" eb="2">
      <t>フクエ</t>
    </rPh>
    <rPh sb="3" eb="4">
      <t>キ</t>
    </rPh>
    <rPh sb="4" eb="5">
      <t>シマ</t>
    </rPh>
    <phoneticPr fontId="4"/>
  </si>
  <si>
    <t>福江～赤島</t>
    <rPh sb="0" eb="2">
      <t>フクエ</t>
    </rPh>
    <rPh sb="3" eb="4">
      <t>アカ</t>
    </rPh>
    <rPh sb="4" eb="5">
      <t>シマ</t>
    </rPh>
    <phoneticPr fontId="4"/>
  </si>
  <si>
    <t>赤島～黄島</t>
    <rPh sb="0" eb="1">
      <t>アカ</t>
    </rPh>
    <rPh sb="1" eb="2">
      <t>シマ</t>
    </rPh>
    <rPh sb="3" eb="4">
      <t>キ</t>
    </rPh>
    <rPh sb="4" eb="5">
      <t>シマ</t>
    </rPh>
    <phoneticPr fontId="4"/>
  </si>
  <si>
    <t>嵯峨島～貝津</t>
  </si>
  <si>
    <t>友住～佐世保</t>
    <rPh sb="0" eb="1">
      <t>トモ</t>
    </rPh>
    <rPh sb="1" eb="2">
      <t>ス</t>
    </rPh>
    <rPh sb="3" eb="6">
      <t>サセボ</t>
    </rPh>
    <phoneticPr fontId="4"/>
  </si>
  <si>
    <t>笛吹～六島</t>
    <rPh sb="0" eb="1">
      <t>フエ</t>
    </rPh>
    <rPh sb="1" eb="2">
      <t>フ</t>
    </rPh>
    <rPh sb="3" eb="4">
      <t>ロク</t>
    </rPh>
    <rPh sb="4" eb="5">
      <t>シマ</t>
    </rPh>
    <phoneticPr fontId="4"/>
  </si>
  <si>
    <t>笛吹～野崎</t>
    <rPh sb="0" eb="1">
      <t>フエ</t>
    </rPh>
    <rPh sb="1" eb="2">
      <t>フ</t>
    </rPh>
    <rPh sb="3" eb="5">
      <t>ノザキ</t>
    </rPh>
    <phoneticPr fontId="4"/>
  </si>
  <si>
    <t>神浦～柳</t>
    <rPh sb="0" eb="1">
      <t>カミ</t>
    </rPh>
    <rPh sb="1" eb="2">
      <t>ウラ</t>
    </rPh>
    <rPh sb="3" eb="4">
      <t>ヤナギ</t>
    </rPh>
    <phoneticPr fontId="4"/>
  </si>
  <si>
    <t>寺島～柳</t>
    <rPh sb="0" eb="2">
      <t>テラシマ</t>
    </rPh>
    <rPh sb="3" eb="4">
      <t>ヤナギ</t>
    </rPh>
    <phoneticPr fontId="4"/>
  </si>
  <si>
    <t>大島～渡良浦</t>
    <rPh sb="0" eb="2">
      <t>オオシマ</t>
    </rPh>
    <rPh sb="3" eb="4">
      <t>ワタ</t>
    </rPh>
    <rPh sb="4" eb="5">
      <t>ヨ</t>
    </rPh>
    <rPh sb="5" eb="6">
      <t>ウラ</t>
    </rPh>
    <phoneticPr fontId="4"/>
  </si>
  <si>
    <t>大島～郷ノ浦</t>
    <rPh sb="0" eb="2">
      <t>オオシマ</t>
    </rPh>
    <rPh sb="3" eb="4">
      <t>ゴウ</t>
    </rPh>
    <rPh sb="5" eb="6">
      <t>ウラ</t>
    </rPh>
    <phoneticPr fontId="4"/>
  </si>
  <si>
    <t>長島～渡良浦</t>
    <rPh sb="0" eb="2">
      <t>ナガシマ</t>
    </rPh>
    <rPh sb="3" eb="4">
      <t>ワタ</t>
    </rPh>
    <rPh sb="4" eb="5">
      <t>ヨ</t>
    </rPh>
    <rPh sb="5" eb="6">
      <t>ウラ</t>
    </rPh>
    <phoneticPr fontId="4"/>
  </si>
  <si>
    <t>長島～郷ノ浦</t>
    <rPh sb="0" eb="2">
      <t>ナガシマ</t>
    </rPh>
    <rPh sb="3" eb="4">
      <t>ゴウ</t>
    </rPh>
    <rPh sb="5" eb="6">
      <t>ウラ</t>
    </rPh>
    <phoneticPr fontId="4"/>
  </si>
  <si>
    <t>原島～渡良浦</t>
    <rPh sb="0" eb="2">
      <t>ハラシマ</t>
    </rPh>
    <rPh sb="3" eb="4">
      <t>ワタ</t>
    </rPh>
    <rPh sb="4" eb="5">
      <t>ヨ</t>
    </rPh>
    <rPh sb="5" eb="6">
      <t>ウラ</t>
    </rPh>
    <phoneticPr fontId="4"/>
  </si>
  <si>
    <t>原島～郷ノ浦</t>
    <rPh sb="0" eb="1">
      <t>ハラ</t>
    </rPh>
    <rPh sb="1" eb="2">
      <t>シマ</t>
    </rPh>
    <rPh sb="3" eb="4">
      <t>ゴウ</t>
    </rPh>
    <rPh sb="5" eb="6">
      <t>ウラ</t>
    </rPh>
    <phoneticPr fontId="4"/>
  </si>
  <si>
    <t>渡良浦～郷ノ浦</t>
    <rPh sb="0" eb="1">
      <t>ワタ</t>
    </rPh>
    <rPh sb="1" eb="2">
      <t>ヨ</t>
    </rPh>
    <rPh sb="2" eb="3">
      <t>ウラ</t>
    </rPh>
    <rPh sb="4" eb="5">
      <t>ゴウ</t>
    </rPh>
    <rPh sb="6" eb="7">
      <t>ウラ</t>
    </rPh>
    <phoneticPr fontId="4"/>
  </si>
  <si>
    <t>博多～壱岐</t>
    <rPh sb="0" eb="2">
      <t>ハカタ</t>
    </rPh>
    <rPh sb="3" eb="5">
      <t>イキ</t>
    </rPh>
    <phoneticPr fontId="4"/>
  </si>
  <si>
    <t>印通寺～唐津</t>
    <rPh sb="4" eb="6">
      <t>カラツ</t>
    </rPh>
    <phoneticPr fontId="4"/>
  </si>
  <si>
    <t>壱岐～対馬</t>
    <rPh sb="0" eb="2">
      <t>イキ</t>
    </rPh>
    <rPh sb="3" eb="5">
      <t>ツシマ</t>
    </rPh>
    <phoneticPr fontId="4"/>
  </si>
  <si>
    <t>博多～対馬</t>
    <rPh sb="0" eb="2">
      <t>ハカタ</t>
    </rPh>
    <rPh sb="3" eb="5">
      <t>ツシマ</t>
    </rPh>
    <phoneticPr fontId="4"/>
  </si>
  <si>
    <t>博多～比田勝</t>
    <rPh sb="3" eb="4">
      <t>ヒ</t>
    </rPh>
    <rPh sb="4" eb="5">
      <t>タ</t>
    </rPh>
    <rPh sb="5" eb="6">
      <t>カ</t>
    </rPh>
    <phoneticPr fontId="4"/>
  </si>
  <si>
    <t>仁位～佐志賀</t>
    <rPh sb="0" eb="1">
      <t>ジン</t>
    </rPh>
    <rPh sb="1" eb="2">
      <t>クライ</t>
    </rPh>
    <rPh sb="3" eb="4">
      <t>サ</t>
    </rPh>
    <rPh sb="4" eb="6">
      <t>シガ</t>
    </rPh>
    <phoneticPr fontId="4"/>
  </si>
  <si>
    <t>仁位～嵯峨</t>
    <rPh sb="0" eb="1">
      <t>ジン</t>
    </rPh>
    <rPh sb="1" eb="2">
      <t>クライ</t>
    </rPh>
    <rPh sb="3" eb="5">
      <t>サガ</t>
    </rPh>
    <phoneticPr fontId="4"/>
  </si>
  <si>
    <t>仁位～貝鮒</t>
    <rPh sb="0" eb="1">
      <t>ジン</t>
    </rPh>
    <rPh sb="1" eb="2">
      <t>クライ</t>
    </rPh>
    <rPh sb="3" eb="4">
      <t>カイ</t>
    </rPh>
    <rPh sb="4" eb="5">
      <t>フナ</t>
    </rPh>
    <phoneticPr fontId="4"/>
  </si>
  <si>
    <t>仁位～水崎</t>
    <rPh sb="0" eb="1">
      <t>ジン</t>
    </rPh>
    <rPh sb="1" eb="2">
      <t>クライ</t>
    </rPh>
    <rPh sb="3" eb="4">
      <t>ミズ</t>
    </rPh>
    <rPh sb="4" eb="5">
      <t>サキ</t>
    </rPh>
    <phoneticPr fontId="4"/>
  </si>
  <si>
    <t>仁位～加志々</t>
    <rPh sb="0" eb="1">
      <t>ジン</t>
    </rPh>
    <rPh sb="1" eb="2">
      <t>クライ</t>
    </rPh>
    <rPh sb="3" eb="4">
      <t>クワ</t>
    </rPh>
    <rPh sb="4" eb="5">
      <t>ココロザシ</t>
    </rPh>
    <phoneticPr fontId="4"/>
  </si>
  <si>
    <t>仁位～長板浦</t>
    <rPh sb="0" eb="1">
      <t>ジン</t>
    </rPh>
    <rPh sb="1" eb="2">
      <t>クライ</t>
    </rPh>
    <rPh sb="3" eb="4">
      <t>ナガ</t>
    </rPh>
    <rPh sb="4" eb="5">
      <t>イタ</t>
    </rPh>
    <rPh sb="5" eb="6">
      <t>ウラ</t>
    </rPh>
    <phoneticPr fontId="4"/>
  </si>
  <si>
    <t>卯麦～佐志賀</t>
    <rPh sb="3" eb="4">
      <t>サ</t>
    </rPh>
    <rPh sb="4" eb="6">
      <t>シガ</t>
    </rPh>
    <phoneticPr fontId="4"/>
  </si>
  <si>
    <t>卯麦～嵯峨</t>
    <rPh sb="3" eb="5">
      <t>サガ</t>
    </rPh>
    <phoneticPr fontId="4"/>
  </si>
  <si>
    <t>卯麦～貝鮒</t>
    <rPh sb="3" eb="4">
      <t>カイ</t>
    </rPh>
    <rPh sb="4" eb="5">
      <t>フナ</t>
    </rPh>
    <phoneticPr fontId="4"/>
  </si>
  <si>
    <t>卯麦～水崎</t>
    <rPh sb="3" eb="4">
      <t>ミズ</t>
    </rPh>
    <rPh sb="4" eb="5">
      <t>サキ</t>
    </rPh>
    <phoneticPr fontId="4"/>
  </si>
  <si>
    <t>卯麦～加志々</t>
    <rPh sb="3" eb="4">
      <t>クワ</t>
    </rPh>
    <rPh sb="4" eb="5">
      <t>ココロザシ</t>
    </rPh>
    <phoneticPr fontId="4"/>
  </si>
  <si>
    <t>卯麦～長板浦</t>
    <rPh sb="3" eb="4">
      <t>ナガ</t>
    </rPh>
    <rPh sb="4" eb="5">
      <t>イタ</t>
    </rPh>
    <rPh sb="5" eb="6">
      <t>ウラ</t>
    </rPh>
    <phoneticPr fontId="4"/>
  </si>
  <si>
    <t>佐志賀～水崎</t>
    <rPh sb="4" eb="5">
      <t>ミズ</t>
    </rPh>
    <rPh sb="5" eb="6">
      <t>サキ</t>
    </rPh>
    <phoneticPr fontId="4"/>
  </si>
  <si>
    <t>佐志賀～加志々</t>
    <rPh sb="4" eb="5">
      <t>クワ</t>
    </rPh>
    <rPh sb="5" eb="6">
      <t>ココロザシ</t>
    </rPh>
    <phoneticPr fontId="4"/>
  </si>
  <si>
    <t>佐志賀～長板浦</t>
    <rPh sb="4" eb="5">
      <t>ナガ</t>
    </rPh>
    <rPh sb="5" eb="6">
      <t>イタ</t>
    </rPh>
    <rPh sb="6" eb="7">
      <t>ウラ</t>
    </rPh>
    <phoneticPr fontId="4"/>
  </si>
  <si>
    <t>嵯峨～水崎</t>
    <rPh sb="3" eb="4">
      <t>ミズ</t>
    </rPh>
    <rPh sb="4" eb="5">
      <t>サキ</t>
    </rPh>
    <phoneticPr fontId="4"/>
  </si>
  <si>
    <t>嵯峨～加志々</t>
    <rPh sb="3" eb="4">
      <t>クワ</t>
    </rPh>
    <rPh sb="4" eb="5">
      <t>ココロザシ</t>
    </rPh>
    <phoneticPr fontId="4"/>
  </si>
  <si>
    <t>嵯峨～長板浦</t>
    <rPh sb="3" eb="4">
      <t>ナガ</t>
    </rPh>
    <rPh sb="4" eb="5">
      <t>イタ</t>
    </rPh>
    <rPh sb="5" eb="6">
      <t>ウラ</t>
    </rPh>
    <phoneticPr fontId="4"/>
  </si>
  <si>
    <t>貝鮒～水崎</t>
    <rPh sb="3" eb="4">
      <t>ミズ</t>
    </rPh>
    <rPh sb="4" eb="5">
      <t>サキ</t>
    </rPh>
    <phoneticPr fontId="4"/>
  </si>
  <si>
    <t>貝鮒～加志々</t>
    <rPh sb="3" eb="4">
      <t>クワ</t>
    </rPh>
    <rPh sb="4" eb="5">
      <t>ココロザシ</t>
    </rPh>
    <phoneticPr fontId="4"/>
  </si>
  <si>
    <t>貝鮒～長板浦</t>
    <rPh sb="3" eb="4">
      <t>ナガ</t>
    </rPh>
    <rPh sb="4" eb="5">
      <t>イタ</t>
    </rPh>
    <rPh sb="5" eb="6">
      <t>ウラ</t>
    </rPh>
    <phoneticPr fontId="4"/>
  </si>
  <si>
    <t>水崎～長板浦</t>
    <rPh sb="3" eb="4">
      <t>ナガ</t>
    </rPh>
    <rPh sb="4" eb="5">
      <t>イタ</t>
    </rPh>
    <rPh sb="5" eb="6">
      <t>ウラ</t>
    </rPh>
    <phoneticPr fontId="4"/>
  </si>
  <si>
    <t>加志々～長板浦</t>
    <rPh sb="4" eb="5">
      <t>ナガ</t>
    </rPh>
    <rPh sb="5" eb="6">
      <t>イタ</t>
    </rPh>
    <rPh sb="6" eb="7">
      <t>ウラ</t>
    </rPh>
    <phoneticPr fontId="4"/>
  </si>
  <si>
    <t>定期</t>
    <rPh sb="0" eb="2">
      <t>テイキ</t>
    </rPh>
    <phoneticPr fontId="8"/>
  </si>
  <si>
    <t>CH</t>
    <phoneticPr fontId="8"/>
  </si>
  <si>
    <t>F</t>
    <phoneticPr fontId="8"/>
  </si>
  <si>
    <t>高</t>
    <phoneticPr fontId="8"/>
  </si>
  <si>
    <t>F・高</t>
    <rPh sb="2" eb="3">
      <t>コウ</t>
    </rPh>
    <phoneticPr fontId="8"/>
  </si>
  <si>
    <t>フェリー</t>
    <phoneticPr fontId="8"/>
  </si>
  <si>
    <t>計</t>
    <rPh sb="0" eb="1">
      <t>ケイ</t>
    </rPh>
    <phoneticPr fontId="6"/>
  </si>
  <si>
    <t>1-</t>
    <phoneticPr fontId="8"/>
  </si>
  <si>
    <t>届出番号</t>
    <rPh sb="0" eb="2">
      <t>トドケデ</t>
    </rPh>
    <rPh sb="2" eb="4">
      <t>バンゴウ</t>
    </rPh>
    <phoneticPr fontId="8"/>
  </si>
  <si>
    <t>承認日</t>
    <rPh sb="0" eb="2">
      <t>ショウニン</t>
    </rPh>
    <rPh sb="2" eb="3">
      <t>ビ</t>
    </rPh>
    <phoneticPr fontId="8"/>
  </si>
  <si>
    <t>2-</t>
    <phoneticPr fontId="8"/>
  </si>
  <si>
    <t>2-</t>
    <phoneticPr fontId="8"/>
  </si>
  <si>
    <t>種別</t>
    <rPh sb="0" eb="2">
      <t>シュベツ</t>
    </rPh>
    <phoneticPr fontId="8"/>
  </si>
  <si>
    <t>日付</t>
    <rPh sb="0" eb="1">
      <t>ヒ</t>
    </rPh>
    <rPh sb="1" eb="2">
      <t>ツキ</t>
    </rPh>
    <phoneticPr fontId="8"/>
  </si>
  <si>
    <t>旅行会社</t>
    <rPh sb="0" eb="2">
      <t>リョコウ</t>
    </rPh>
    <rPh sb="2" eb="4">
      <t>カイシャ</t>
    </rPh>
    <phoneticPr fontId="4"/>
  </si>
  <si>
    <t>社名</t>
    <rPh sb="0" eb="2">
      <t>シャメイ</t>
    </rPh>
    <phoneticPr fontId="4"/>
  </si>
  <si>
    <t>旅行
開始日</t>
    <rPh sb="0" eb="2">
      <t>リョコウ</t>
    </rPh>
    <rPh sb="3" eb="6">
      <t>カイシビ</t>
    </rPh>
    <phoneticPr fontId="8"/>
  </si>
  <si>
    <t>支店名</t>
    <rPh sb="0" eb="3">
      <t>シテンメイ</t>
    </rPh>
    <phoneticPr fontId="4"/>
  </si>
  <si>
    <t>旅行
終了日</t>
    <rPh sb="0" eb="2">
      <t>リョコウ</t>
    </rPh>
    <rPh sb="3" eb="6">
      <t>シュウリョウビ</t>
    </rPh>
    <phoneticPr fontId="8"/>
  </si>
  <si>
    <t>担当者</t>
    <rPh sb="0" eb="3">
      <t>タントウシャ</t>
    </rPh>
    <phoneticPr fontId="4"/>
  </si>
  <si>
    <t>都道府県</t>
    <rPh sb="0" eb="4">
      <t>トドウフケン</t>
    </rPh>
    <phoneticPr fontId="4"/>
  </si>
  <si>
    <t>TEL</t>
    <phoneticPr fontId="4"/>
  </si>
  <si>
    <t>北海道</t>
  </si>
  <si>
    <t>東北</t>
  </si>
  <si>
    <t>南関東</t>
  </si>
  <si>
    <t>北陸</t>
  </si>
  <si>
    <t>東海</t>
  </si>
  <si>
    <t>近畿</t>
  </si>
  <si>
    <t>中国</t>
  </si>
  <si>
    <t>四国</t>
  </si>
  <si>
    <t>九州</t>
  </si>
  <si>
    <t>内容</t>
    <rPh sb="0" eb="2">
      <t>ナイヨウ</t>
    </rPh>
    <phoneticPr fontId="8"/>
  </si>
  <si>
    <t>日本遺産</t>
    <rPh sb="0" eb="2">
      <t>ニホン</t>
    </rPh>
    <phoneticPr fontId="8"/>
  </si>
  <si>
    <t>世界遺産</t>
    <rPh sb="0" eb="2">
      <t>セカイ</t>
    </rPh>
    <phoneticPr fontId="8"/>
  </si>
  <si>
    <t>令和８年度　長崎県「しま旅滞在促進事業」</t>
    <phoneticPr fontId="8"/>
  </si>
  <si>
    <t>　助成金算出シート</t>
    <rPh sb="1" eb="3">
      <t>ジョセイ</t>
    </rPh>
    <rPh sb="3" eb="4">
      <t>キン</t>
    </rPh>
    <rPh sb="4" eb="6">
      <t>サンシュツ</t>
    </rPh>
    <phoneticPr fontId="6"/>
  </si>
  <si>
    <t>販売促進費</t>
    <rPh sb="0" eb="2">
      <t>ハンバイ</t>
    </rPh>
    <rPh sb="2" eb="4">
      <t>ソクシン</t>
    </rPh>
    <rPh sb="4" eb="5">
      <t>ヒ</t>
    </rPh>
    <phoneticPr fontId="4"/>
  </si>
  <si>
    <t>企画開発費</t>
    <rPh sb="0" eb="2">
      <t>キカク</t>
    </rPh>
    <rPh sb="2" eb="4">
      <t>カイハツ</t>
    </rPh>
    <rPh sb="4" eb="5">
      <t>ヒ</t>
    </rPh>
    <phoneticPr fontId="4"/>
  </si>
  <si>
    <t>北関東
・甲信</t>
  </si>
  <si>
    <t>出発地
地域</t>
    <rPh sb="0" eb="2">
      <t>シュッパツ</t>
    </rPh>
    <rPh sb="4" eb="6">
      <t>チイキ</t>
    </rPh>
    <phoneticPr fontId="4"/>
  </si>
  <si>
    <t>新規</t>
    <rPh sb="0" eb="2">
      <t>シンキ</t>
    </rPh>
    <phoneticPr fontId="4"/>
  </si>
  <si>
    <t>追加</t>
    <rPh sb="0" eb="2">
      <t>ツイカ</t>
    </rPh>
    <phoneticPr fontId="4"/>
  </si>
  <si>
    <t>取消</t>
    <rPh sb="0" eb="2">
      <t>トリケシ</t>
    </rPh>
    <phoneticPr fontId="4"/>
  </si>
  <si>
    <t>受理日</t>
    <phoneticPr fontId="8"/>
  </si>
  <si>
    <t>長崎しま旅旅行社</t>
    <phoneticPr fontId="8"/>
  </si>
  <si>
    <t>長崎支店</t>
    <phoneticPr fontId="8"/>
  </si>
  <si>
    <t>観光　太郎</t>
    <phoneticPr fontId="8"/>
  </si>
  <si>
    <t>095-826-9407</t>
    <phoneticPr fontId="8"/>
  </si>
  <si>
    <t>長崎○○工業株式会社</t>
    <rPh sb="0" eb="2">
      <t>ナガサキ</t>
    </rPh>
    <rPh sb="4" eb="6">
      <t>コウギョウ</t>
    </rPh>
    <rPh sb="6" eb="8">
      <t>カブシキ</t>
    </rPh>
    <rPh sb="8" eb="10">
      <t>カイシャ</t>
    </rPh>
    <phoneticPr fontId="8"/>
  </si>
  <si>
    <t>長崎</t>
    <rPh sb="0" eb="2">
      <t>ナガサキ</t>
    </rPh>
    <phoneticPr fontId="8"/>
  </si>
  <si>
    <t>○</t>
  </si>
  <si>
    <t>明星院
旧五輪教会堂</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</si>
</sst>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Red]\-#,##0\ "/>
    <numFmt numFmtId="177" formatCode="m/d;@"/>
  </numFmts>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3"/>
      <charset val="128"/>
      <scheme val="minor"/>
    </font>
    <font>
      <sz val="11"/>
      <color theme="1"/>
      <name val="BIZ UDPゴシック"/>
      <family val="3"/>
      <charset val="128"/>
    </font>
    <font>
      <sz val="6"/>
      <name val="游ゴシック"/>
      <family val="2"/>
      <charset val="128"/>
      <scheme val="minor"/>
    </font>
    <font>
      <b/>
      <sz val="20"/>
      <color theme="1"/>
      <name val="BIZ UDPゴシック"/>
      <family val="3"/>
      <charset val="128"/>
    </font>
    <font>
      <sz val="6"/>
      <name val="ＭＳ Ｐゴシック"/>
      <family val="3"/>
      <charset val="128"/>
    </font>
    <font>
      <sz val="22"/>
      <color theme="1"/>
      <name val="BIZ UDPゴシック"/>
      <family val="3"/>
      <charset val="128"/>
    </font>
    <font>
      <sz val="6"/>
      <name val="游ゴシック"/>
      <family val="3"/>
      <charset val="128"/>
      <scheme val="minor"/>
    </font>
    <font>
      <sz val="14"/>
      <color theme="1"/>
      <name val="BIZ UDPゴシック"/>
      <family val="3"/>
      <charset val="128"/>
    </font>
    <font>
      <b/>
      <sz val="10"/>
      <color theme="1"/>
      <name val="BIZ UDPゴシック"/>
      <family val="3"/>
      <charset val="128"/>
    </font>
    <font>
      <sz val="12"/>
      <color theme="1"/>
      <name val="HGPｺﾞｼｯｸM"/>
      <family val="3"/>
      <charset val="128"/>
    </font>
    <font>
      <b/>
      <sz val="14"/>
      <color theme="1"/>
      <name val="HGPｺﾞｼｯｸM"/>
      <family val="3"/>
      <charset val="128"/>
    </font>
    <font>
      <b/>
      <sz val="16"/>
      <color theme="1"/>
      <name val="HGPｺﾞｼｯｸM"/>
      <family val="3"/>
      <charset val="128"/>
    </font>
    <font>
      <b/>
      <sz val="12"/>
      <color theme="1"/>
      <name val="BIZ UDPゴシック"/>
      <family val="3"/>
      <charset val="128"/>
    </font>
    <font>
      <sz val="16"/>
      <color theme="1"/>
      <name val="BIZ UDPゴシック"/>
      <family val="3"/>
      <charset val="128"/>
    </font>
    <font>
      <sz val="8"/>
      <color theme="1"/>
      <name val="BIZ UDPゴシック"/>
      <family val="3"/>
      <charset val="128"/>
    </font>
    <font>
      <b/>
      <sz val="14"/>
      <color theme="1"/>
      <name val="BIZ UDPゴシック"/>
      <family val="3"/>
      <charset val="128"/>
    </font>
    <font>
      <sz val="12"/>
      <color theme="1"/>
      <name val="BIZ UDPゴシック"/>
      <family val="3"/>
      <charset val="128"/>
    </font>
    <font>
      <sz val="11"/>
      <name val="BIZ UDPゴシック"/>
      <family val="3"/>
      <charset val="128"/>
    </font>
    <font>
      <b/>
      <sz val="11"/>
      <color theme="1"/>
      <name val="BIZ UDPゴシック"/>
      <family val="3"/>
      <charset val="128"/>
    </font>
    <font>
      <sz val="10"/>
      <color theme="1"/>
      <name val="BIZ UDPゴシック"/>
      <family val="3"/>
      <charset val="128"/>
    </font>
    <font>
      <b/>
      <sz val="11"/>
      <name val="BIZ UDPゴシック"/>
      <family val="3"/>
      <charset val="128"/>
    </font>
    <font>
      <sz val="11"/>
      <color rgb="FFFF0000"/>
      <name val="BIZ UDPゴシック"/>
      <family val="3"/>
      <charset val="128"/>
    </font>
    <font>
      <sz val="9"/>
      <color theme="1"/>
      <name val="BIZ UDPゴシック"/>
      <family val="3"/>
      <charset val="128"/>
    </font>
    <font>
      <b/>
      <u/>
      <sz val="18"/>
      <color theme="1"/>
      <name val="BIZ UDPゴシック"/>
      <family val="3"/>
      <charset val="128"/>
    </font>
    <font>
      <sz val="11"/>
      <name val="ＭＳ Ｐゴシック"/>
      <family val="3"/>
      <charset val="128"/>
    </font>
    <font>
      <b/>
      <sz val="22"/>
      <color theme="1"/>
      <name val="BIZ UDPゴシック"/>
      <family val="3"/>
      <charset val="128"/>
    </font>
  </fonts>
  <fills count="13">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6" tint="0.79998168889431442"/>
        <bgColor indexed="64"/>
      </patternFill>
    </fill>
    <fill>
      <patternFill patternType="solid">
        <fgColor rgb="FFFFFFCC"/>
        <bgColor indexed="64"/>
      </patternFill>
    </fill>
    <fill>
      <patternFill patternType="solid">
        <fgColor rgb="FFCCECFF"/>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s>
  <borders count="18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hair">
        <color indexed="64"/>
      </left>
      <right/>
      <top style="medium">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auto="1"/>
      </right>
      <top/>
      <bottom style="medium">
        <color indexed="64"/>
      </bottom>
      <diagonal/>
    </border>
    <border>
      <left style="thin">
        <color indexed="64"/>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auto="1"/>
      </left>
      <right style="medium">
        <color auto="1"/>
      </right>
      <top/>
      <bottom style="medium">
        <color auto="1"/>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style="medium">
        <color auto="1"/>
      </top>
      <bottom style="hair">
        <color auto="1"/>
      </bottom>
      <diagonal/>
    </border>
    <border>
      <left/>
      <right style="thin">
        <color auto="1"/>
      </right>
      <top style="medium">
        <color indexed="64"/>
      </top>
      <bottom style="hair">
        <color indexed="64"/>
      </bottom>
      <diagonal/>
    </border>
    <border>
      <left style="medium">
        <color auto="1"/>
      </left>
      <right/>
      <top style="medium">
        <color auto="1"/>
      </top>
      <bottom style="thin">
        <color indexed="64"/>
      </bottom>
      <diagonal/>
    </border>
    <border>
      <left/>
      <right/>
      <top style="medium">
        <color auto="1"/>
      </top>
      <bottom style="thin">
        <color indexed="64"/>
      </bottom>
      <diagonal/>
    </border>
    <border>
      <left style="thin">
        <color indexed="64"/>
      </left>
      <right style="hair">
        <color auto="1"/>
      </right>
      <top style="medium">
        <color auto="1"/>
      </top>
      <bottom style="hair">
        <color auto="1"/>
      </bottom>
      <diagonal/>
    </border>
    <border>
      <left style="hair">
        <color indexed="64"/>
      </left>
      <right style="thin">
        <color indexed="64"/>
      </right>
      <top style="medium">
        <color indexed="64"/>
      </top>
      <bottom style="hair">
        <color indexed="64"/>
      </bottom>
      <diagonal/>
    </border>
    <border>
      <left style="medium">
        <color auto="1"/>
      </left>
      <right style="hair">
        <color auto="1"/>
      </right>
      <top style="hair">
        <color auto="1"/>
      </top>
      <bottom style="medium">
        <color auto="1"/>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auto="1"/>
      </left>
      <right style="hair">
        <color auto="1"/>
      </right>
      <top style="double">
        <color indexed="64"/>
      </top>
      <bottom style="hair">
        <color auto="1"/>
      </bottom>
      <diagonal/>
    </border>
    <border>
      <left style="thin">
        <color indexed="64"/>
      </left>
      <right/>
      <top style="medium">
        <color indexed="64"/>
      </top>
      <bottom style="thin">
        <color indexed="64"/>
      </bottom>
      <diagonal/>
    </border>
    <border>
      <left/>
      <right style="medium">
        <color indexed="64"/>
      </right>
      <top style="double">
        <color indexed="64"/>
      </top>
      <bottom/>
      <diagonal/>
    </border>
    <border>
      <left/>
      <right style="medium">
        <color indexed="64"/>
      </right>
      <top style="double">
        <color indexed="64"/>
      </top>
      <bottom style="hair">
        <color indexed="64"/>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medium">
        <color indexed="64"/>
      </left>
      <right/>
      <top style="hair">
        <color indexed="64"/>
      </top>
      <bottom/>
      <diagonal/>
    </border>
    <border>
      <left style="hair">
        <color indexed="64"/>
      </left>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dashed">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hair">
        <color auto="1"/>
      </left>
      <right style="medium">
        <color auto="1"/>
      </right>
      <top style="hair">
        <color auto="1"/>
      </top>
      <bottom style="medium">
        <color auto="1"/>
      </bottom>
      <diagonal/>
    </border>
    <border>
      <left style="hair">
        <color indexed="64"/>
      </left>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auto="1"/>
      </left>
      <right/>
      <top/>
      <bottom style="hair">
        <color indexed="64"/>
      </bottom>
      <diagonal/>
    </border>
    <border>
      <left/>
      <right style="medium">
        <color auto="1"/>
      </right>
      <top style="medium">
        <color auto="1"/>
      </top>
      <bottom style="hair">
        <color auto="1"/>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thin">
        <color auto="1"/>
      </left>
      <right style="hair">
        <color auto="1"/>
      </right>
      <top style="thin">
        <color auto="1"/>
      </top>
      <bottom style="hair">
        <color auto="1"/>
      </bottom>
      <diagonal/>
    </border>
    <border>
      <left style="hair">
        <color indexed="64"/>
      </left>
      <right style="hair">
        <color indexed="64"/>
      </right>
      <top style="thin">
        <color indexed="64"/>
      </top>
      <bottom style="hair">
        <color indexed="64"/>
      </bottom>
      <diagonal/>
    </border>
    <border>
      <left style="hair">
        <color auto="1"/>
      </left>
      <right style="thin">
        <color auto="1"/>
      </right>
      <top style="thin">
        <color auto="1"/>
      </top>
      <bottom style="hair">
        <color auto="1"/>
      </bottom>
      <diagonal/>
    </border>
    <border>
      <left style="medium">
        <color indexed="64"/>
      </left>
      <right style="hair">
        <color auto="1"/>
      </right>
      <top style="medium">
        <color auto="1"/>
      </top>
      <bottom/>
      <diagonal/>
    </border>
    <border>
      <left style="medium">
        <color indexed="64"/>
      </left>
      <right style="medium">
        <color indexed="64"/>
      </right>
      <top/>
      <bottom style="hair">
        <color indexed="64"/>
      </bottom>
      <diagonal/>
    </border>
    <border>
      <left style="medium">
        <color indexed="64"/>
      </left>
      <right style="hair">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auto="1"/>
      </top>
      <bottom style="thin">
        <color indexed="64"/>
      </bottom>
      <diagonal/>
    </border>
    <border>
      <left style="medium">
        <color auto="1"/>
      </left>
      <right style="hair">
        <color auto="1"/>
      </right>
      <top style="medium">
        <color auto="1"/>
      </top>
      <bottom style="thin">
        <color indexed="64"/>
      </bottom>
      <diagonal/>
    </border>
    <border>
      <left style="hair">
        <color auto="1"/>
      </left>
      <right style="hair">
        <color auto="1"/>
      </right>
      <top style="medium">
        <color auto="1"/>
      </top>
      <bottom style="thin">
        <color indexed="64"/>
      </bottom>
      <diagonal/>
    </border>
    <border>
      <left style="hair">
        <color auto="1"/>
      </left>
      <right/>
      <top style="medium">
        <color auto="1"/>
      </top>
      <bottom style="thin">
        <color indexed="64"/>
      </bottom>
      <diagonal/>
    </border>
    <border>
      <left style="hair">
        <color auto="1"/>
      </left>
      <right style="medium">
        <color indexed="64"/>
      </right>
      <top style="medium">
        <color auto="1"/>
      </top>
      <bottom style="thin">
        <color indexed="64"/>
      </bottom>
      <diagonal/>
    </border>
    <border>
      <left/>
      <right style="hair">
        <color auto="1"/>
      </right>
      <top style="medium">
        <color auto="1"/>
      </top>
      <bottom style="thin">
        <color indexed="64"/>
      </bottom>
      <diagonal/>
    </border>
    <border>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medium">
        <color auto="1"/>
      </left>
      <right style="hair">
        <color auto="1"/>
      </right>
      <top/>
      <bottom style="medium">
        <color auto="1"/>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auto="1"/>
      </left>
      <right/>
      <top style="medium">
        <color indexed="64"/>
      </top>
      <bottom style="medium">
        <color indexed="64"/>
      </bottom>
      <diagonal/>
    </border>
    <border>
      <left style="hair">
        <color indexed="64"/>
      </left>
      <right style="hair">
        <color indexed="64"/>
      </right>
      <top/>
      <bottom style="hair">
        <color indexed="64"/>
      </bottom>
      <diagonal/>
    </border>
    <border>
      <left style="medium">
        <color indexed="64"/>
      </left>
      <right/>
      <top style="double">
        <color indexed="64"/>
      </top>
      <bottom/>
      <diagonal/>
    </border>
    <border>
      <left style="medium">
        <color indexed="64"/>
      </left>
      <right/>
      <top style="thin">
        <color indexed="64"/>
      </top>
      <bottom style="medium">
        <color indexed="64"/>
      </bottom>
      <diagonal/>
    </border>
    <border>
      <left style="hair">
        <color indexed="64"/>
      </left>
      <right style="thin">
        <color indexed="64"/>
      </right>
      <top style="hair">
        <color indexed="64"/>
      </top>
      <bottom style="medium">
        <color indexed="64"/>
      </bottom>
      <diagonal/>
    </border>
    <border>
      <left style="hair">
        <color indexed="64"/>
      </left>
      <right style="thin">
        <color indexed="64"/>
      </right>
      <top/>
      <bottom style="hair">
        <color indexed="64"/>
      </bottom>
      <diagonal/>
    </border>
    <border>
      <left style="thin">
        <color indexed="64"/>
      </left>
      <right/>
      <top style="double">
        <color indexed="64"/>
      </top>
      <bottom style="hair">
        <color indexed="64"/>
      </bottom>
      <diagonal/>
    </border>
    <border>
      <left/>
      <right/>
      <top style="thin">
        <color indexed="64"/>
      </top>
      <bottom style="medium">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auto="1"/>
      </right>
      <top style="hair">
        <color indexed="64"/>
      </top>
      <bottom style="hair">
        <color indexed="64"/>
      </bottom>
      <diagonal/>
    </border>
    <border>
      <left/>
      <right style="thin">
        <color auto="1"/>
      </right>
      <top style="hair">
        <color indexed="64"/>
      </top>
      <bottom style="medium">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style="hair">
        <color indexed="64"/>
      </left>
      <right/>
      <top style="medium">
        <color indexed="64"/>
      </top>
      <bottom style="hair">
        <color indexed="64"/>
      </bottom>
      <diagonal/>
    </border>
    <border>
      <left style="thin">
        <color indexed="64"/>
      </left>
      <right style="hair">
        <color auto="1"/>
      </right>
      <top style="thin">
        <color indexed="64"/>
      </top>
      <bottom style="medium">
        <color indexed="64"/>
      </bottom>
      <diagonal/>
    </border>
    <border>
      <left/>
      <right/>
      <top style="medium">
        <color auto="1"/>
      </top>
      <bottom style="hair">
        <color auto="1"/>
      </bottom>
      <diagonal/>
    </border>
    <border>
      <left style="thin">
        <color indexed="64"/>
      </left>
      <right style="hair">
        <color indexed="64"/>
      </right>
      <top style="medium">
        <color indexed="64"/>
      </top>
      <bottom/>
      <diagonal/>
    </border>
    <border>
      <left style="thin">
        <color indexed="64"/>
      </left>
      <right style="hair">
        <color indexed="64"/>
      </right>
      <top/>
      <bottom style="medium">
        <color indexed="64"/>
      </bottom>
      <diagonal/>
    </border>
    <border>
      <left style="hair">
        <color indexed="64"/>
      </left>
      <right/>
      <top style="hair">
        <color indexed="64"/>
      </top>
      <bottom style="thin">
        <color indexed="64"/>
      </bottom>
      <diagonal/>
    </border>
    <border>
      <left style="medium">
        <color auto="1"/>
      </left>
      <right style="hair">
        <color auto="1"/>
      </right>
      <top style="thin">
        <color auto="1"/>
      </top>
      <bottom style="medium">
        <color auto="1"/>
      </bottom>
      <diagonal/>
    </border>
    <border>
      <left style="hair">
        <color auto="1"/>
      </left>
      <right/>
      <top style="thin">
        <color auto="1"/>
      </top>
      <bottom style="medium">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style="hair">
        <color auto="1"/>
      </left>
      <right style="hair">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auto="1"/>
      </right>
      <top style="thin">
        <color indexed="64"/>
      </top>
      <bottom style="thin">
        <color indexed="64"/>
      </bottom>
      <diagonal/>
    </border>
    <border>
      <left style="hair">
        <color auto="1"/>
      </left>
      <right style="thin">
        <color auto="1"/>
      </right>
      <top style="thin">
        <color indexed="64"/>
      </top>
      <bottom style="thin">
        <color indexed="64"/>
      </bottom>
      <diagonal/>
    </border>
    <border>
      <left/>
      <right style="medium">
        <color auto="1"/>
      </right>
      <top style="thin">
        <color indexed="64"/>
      </top>
      <bottom style="medium">
        <color indexed="64"/>
      </bottom>
      <diagonal/>
    </border>
    <border>
      <left style="hair">
        <color indexed="64"/>
      </left>
      <right/>
      <top style="thin">
        <color auto="1"/>
      </top>
      <bottom style="thin">
        <color auto="1"/>
      </bottom>
      <diagonal/>
    </border>
    <border>
      <left/>
      <right style="hair">
        <color indexed="64"/>
      </right>
      <top style="medium">
        <color indexed="64"/>
      </top>
      <bottom/>
      <diagonal/>
    </border>
  </borders>
  <cellStyleXfs count="9">
    <xf numFmtId="0" fontId="0" fillId="0" borderId="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38" fontId="1" fillId="0" borderId="0" applyFont="0" applyFill="0" applyBorder="0" applyAlignment="0" applyProtection="0">
      <alignment vertical="center"/>
    </xf>
    <xf numFmtId="0" fontId="1" fillId="0" borderId="0">
      <alignment vertical="center"/>
    </xf>
    <xf numFmtId="9" fontId="2" fillId="0" borderId="0" applyFont="0" applyFill="0" applyBorder="0" applyAlignment="0" applyProtection="0">
      <alignment vertical="center"/>
    </xf>
    <xf numFmtId="38" fontId="26" fillId="0" borderId="0" applyFont="0" applyFill="0" applyBorder="0" applyAlignment="0" applyProtection="0">
      <alignment vertical="center"/>
    </xf>
    <xf numFmtId="0" fontId="26" fillId="0" borderId="0">
      <alignment vertical="center"/>
    </xf>
  </cellStyleXfs>
  <cellXfs count="774">
    <xf numFmtId="0" fontId="0" fillId="0" borderId="0" xfId="0">
      <alignment vertical="center"/>
    </xf>
    <xf numFmtId="38" fontId="3" fillId="0" borderId="0" xfId="1" applyFont="1" applyAlignment="1">
      <alignment horizontal="center" vertical="center"/>
    </xf>
    <xf numFmtId="38" fontId="5" fillId="0" borderId="0" xfId="2" applyFont="1" applyFill="1" applyBorder="1" applyAlignment="1">
      <alignment vertical="center" shrinkToFit="1"/>
    </xf>
    <xf numFmtId="38" fontId="3" fillId="0" borderId="0" xfId="1" applyFont="1">
      <alignment vertical="center"/>
    </xf>
    <xf numFmtId="38" fontId="3" fillId="0" borderId="0" xfId="1" applyFont="1" applyFill="1">
      <alignment vertical="center"/>
    </xf>
    <xf numFmtId="38" fontId="3" fillId="0" borderId="0" xfId="1" applyFont="1" applyFill="1" applyProtection="1">
      <alignment vertical="center"/>
    </xf>
    <xf numFmtId="38" fontId="3" fillId="0" borderId="0" xfId="1" applyFont="1" applyFill="1" applyAlignment="1" applyProtection="1">
      <alignment vertical="center" shrinkToFit="1"/>
    </xf>
    <xf numFmtId="38" fontId="3" fillId="0" borderId="0" xfId="1" applyFont="1" applyFill="1" applyBorder="1" applyAlignment="1" applyProtection="1">
      <alignment vertical="center" shrinkToFit="1"/>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vertical="center" shrinkToFit="1"/>
    </xf>
    <xf numFmtId="0" fontId="3" fillId="0" borderId="0" xfId="0" applyFont="1" applyAlignment="1">
      <alignment horizontal="right" vertical="center"/>
    </xf>
    <xf numFmtId="38" fontId="3" fillId="0" borderId="0" xfId="1" applyFont="1" applyFill="1" applyAlignment="1">
      <alignment horizontal="center" vertical="center"/>
    </xf>
    <xf numFmtId="38" fontId="3" fillId="0" borderId="0" xfId="1" applyFont="1" applyAlignment="1">
      <alignment vertical="center" shrinkToFit="1"/>
    </xf>
    <xf numFmtId="38" fontId="3" fillId="0" borderId="0" xfId="1" applyFont="1" applyBorder="1" applyAlignment="1">
      <alignment horizontal="right"/>
    </xf>
    <xf numFmtId="38" fontId="3" fillId="0" borderId="0" xfId="1" applyFont="1" applyAlignment="1">
      <alignment horizontal="center" vertical="center" shrinkToFit="1"/>
    </xf>
    <xf numFmtId="38" fontId="3" fillId="0" borderId="0" xfId="1" applyFont="1" applyProtection="1">
      <alignment vertical="center"/>
    </xf>
    <xf numFmtId="38" fontId="3" fillId="0" borderId="0" xfId="1" applyFont="1" applyAlignment="1" applyProtection="1">
      <alignment vertical="center" shrinkToFit="1"/>
    </xf>
    <xf numFmtId="38" fontId="3" fillId="0" borderId="10" xfId="1" applyFont="1" applyFill="1" applyBorder="1" applyAlignment="1" applyProtection="1">
      <alignment vertical="center" shrinkToFit="1"/>
    </xf>
    <xf numFmtId="38" fontId="3" fillId="0" borderId="11" xfId="1" applyFont="1" applyFill="1" applyBorder="1" applyAlignment="1" applyProtection="1">
      <alignment vertical="center" shrinkToFit="1"/>
    </xf>
    <xf numFmtId="38" fontId="3" fillId="0" borderId="12" xfId="1" applyFont="1" applyFill="1" applyBorder="1" applyAlignment="1" applyProtection="1">
      <alignment vertical="center" shrinkToFit="1"/>
    </xf>
    <xf numFmtId="38" fontId="3" fillId="0" borderId="13" xfId="1" applyFont="1" applyFill="1" applyBorder="1" applyAlignment="1" applyProtection="1">
      <alignment vertical="center" shrinkToFit="1"/>
    </xf>
    <xf numFmtId="38" fontId="3" fillId="4" borderId="10" xfId="1" applyFont="1" applyFill="1" applyBorder="1" applyAlignment="1" applyProtection="1">
      <alignment vertical="center" shrinkToFit="1"/>
    </xf>
    <xf numFmtId="38" fontId="3" fillId="4" borderId="14" xfId="1" applyFont="1" applyFill="1" applyBorder="1" applyAlignment="1" applyProtection="1">
      <alignment vertical="center" shrinkToFit="1"/>
    </xf>
    <xf numFmtId="38" fontId="3" fillId="0" borderId="9" xfId="1" applyFont="1" applyFill="1" applyBorder="1" applyAlignment="1" applyProtection="1">
      <alignment vertical="center" shrinkToFit="1"/>
    </xf>
    <xf numFmtId="0" fontId="3" fillId="0" borderId="0" xfId="0" applyFont="1" applyAlignment="1">
      <alignment horizontal="center" vertical="center" shrinkToFit="1"/>
    </xf>
    <xf numFmtId="38" fontId="3" fillId="0" borderId="22" xfId="1" applyFont="1" applyFill="1" applyBorder="1" applyAlignment="1" applyProtection="1">
      <alignment horizontal="center" vertical="center" shrinkToFit="1"/>
    </xf>
    <xf numFmtId="38" fontId="3" fillId="0" borderId="23" xfId="1" applyFont="1" applyFill="1" applyBorder="1" applyAlignment="1" applyProtection="1">
      <alignment vertical="center" shrinkToFit="1"/>
    </xf>
    <xf numFmtId="38" fontId="3" fillId="0" borderId="24" xfId="1" applyFont="1" applyFill="1" applyBorder="1" applyAlignment="1" applyProtection="1">
      <alignment vertical="center" shrinkToFit="1"/>
    </xf>
    <xf numFmtId="38" fontId="3" fillId="0" borderId="25" xfId="1" applyFont="1" applyFill="1" applyBorder="1" applyAlignment="1" applyProtection="1">
      <alignment vertical="center" shrinkToFit="1"/>
    </xf>
    <xf numFmtId="38" fontId="3" fillId="0" borderId="26" xfId="1" applyFont="1" applyFill="1" applyBorder="1" applyAlignment="1" applyProtection="1">
      <alignment vertical="center" shrinkToFit="1"/>
    </xf>
    <xf numFmtId="38" fontId="3" fillId="4" borderId="23" xfId="1" applyFont="1" applyFill="1" applyBorder="1" applyAlignment="1" applyProtection="1">
      <alignment horizontal="center" vertical="center" shrinkToFit="1"/>
    </xf>
    <xf numFmtId="38" fontId="3" fillId="4" borderId="27" xfId="1" applyFont="1" applyFill="1" applyBorder="1" applyAlignment="1" applyProtection="1">
      <alignment horizontal="center" vertical="center" shrinkToFit="1"/>
    </xf>
    <xf numFmtId="38" fontId="3" fillId="0" borderId="22" xfId="1" applyFont="1" applyFill="1" applyBorder="1" applyAlignment="1" applyProtection="1">
      <alignment vertical="center" shrinkToFit="1"/>
    </xf>
    <xf numFmtId="38" fontId="3" fillId="0" borderId="26" xfId="1" applyFont="1" applyFill="1" applyBorder="1" applyAlignment="1" applyProtection="1">
      <alignment horizontal="center" vertical="center" wrapText="1" shrinkToFit="1"/>
    </xf>
    <xf numFmtId="38" fontId="3" fillId="0" borderId="24" xfId="1" applyFont="1" applyFill="1" applyBorder="1" applyAlignment="1" applyProtection="1">
      <alignment horizontal="center" vertical="center" wrapText="1" shrinkToFit="1"/>
    </xf>
    <xf numFmtId="38" fontId="3" fillId="0" borderId="33" xfId="1" applyFont="1" applyBorder="1" applyAlignment="1" applyProtection="1">
      <alignment horizontal="center" vertical="center" shrinkToFit="1"/>
    </xf>
    <xf numFmtId="38" fontId="3" fillId="0" borderId="34" xfId="1" applyFont="1" applyBorder="1" applyAlignment="1" applyProtection="1">
      <alignment horizontal="center" vertical="center" shrinkToFit="1"/>
    </xf>
    <xf numFmtId="38" fontId="3" fillId="2" borderId="12" xfId="1" applyFont="1" applyFill="1" applyBorder="1" applyAlignment="1" applyProtection="1">
      <alignment horizontal="center" vertical="center"/>
    </xf>
    <xf numFmtId="38" fontId="3" fillId="0" borderId="0" xfId="1" applyFont="1" applyFill="1" applyBorder="1" applyAlignment="1" applyProtection="1">
      <alignment horizontal="center" vertical="center" shrinkToFit="1"/>
    </xf>
    <xf numFmtId="38" fontId="3" fillId="4" borderId="23" xfId="1" applyFont="1" applyFill="1" applyBorder="1" applyAlignment="1" applyProtection="1">
      <alignment vertical="center" shrinkToFit="1"/>
    </xf>
    <xf numFmtId="38" fontId="3" fillId="4" borderId="27" xfId="1" applyFont="1" applyFill="1" applyBorder="1" applyAlignment="1" applyProtection="1">
      <alignment vertical="center" shrinkToFit="1"/>
    </xf>
    <xf numFmtId="38" fontId="3" fillId="0" borderId="26" xfId="1" applyFont="1" applyBorder="1" applyAlignment="1" applyProtection="1">
      <alignment vertical="center" shrinkToFit="1"/>
    </xf>
    <xf numFmtId="38" fontId="3" fillId="0" borderId="17" xfId="1" applyFont="1" applyBorder="1" applyProtection="1">
      <alignment vertical="center"/>
    </xf>
    <xf numFmtId="0" fontId="3" fillId="0" borderId="17" xfId="0" applyFont="1" applyBorder="1" applyAlignment="1">
      <alignment horizontal="center" vertical="center" wrapText="1"/>
    </xf>
    <xf numFmtId="38" fontId="3" fillId="0" borderId="55" xfId="1" applyFont="1" applyFill="1" applyBorder="1" applyAlignment="1" applyProtection="1">
      <alignment horizontal="center" vertical="center" shrinkToFit="1"/>
    </xf>
    <xf numFmtId="38" fontId="3" fillId="0" borderId="56" xfId="1" applyFont="1" applyFill="1" applyBorder="1" applyAlignment="1" applyProtection="1">
      <alignment vertical="center" shrinkToFit="1"/>
    </xf>
    <xf numFmtId="38" fontId="3" fillId="0" borderId="28" xfId="1" applyFont="1" applyFill="1" applyBorder="1" applyAlignment="1" applyProtection="1">
      <alignment vertical="center" shrinkToFit="1"/>
    </xf>
    <xf numFmtId="38" fontId="3" fillId="0" borderId="57" xfId="1" applyFont="1" applyFill="1" applyBorder="1" applyAlignment="1" applyProtection="1">
      <alignment horizontal="center" vertical="center" shrinkToFit="1"/>
    </xf>
    <xf numFmtId="38" fontId="3" fillId="0" borderId="29" xfId="1" applyFont="1" applyFill="1" applyBorder="1" applyAlignment="1" applyProtection="1">
      <alignment horizontal="center" vertical="center" shrinkToFit="1"/>
    </xf>
    <xf numFmtId="38" fontId="3" fillId="4" borderId="56" xfId="1" applyFont="1" applyFill="1" applyBorder="1" applyAlignment="1" applyProtection="1">
      <alignment horizontal="center" vertical="center" shrinkToFit="1"/>
    </xf>
    <xf numFmtId="38" fontId="3" fillId="4" borderId="58" xfId="1" applyFont="1" applyFill="1" applyBorder="1" applyAlignment="1" applyProtection="1">
      <alignment horizontal="center" vertical="center" shrinkToFit="1"/>
    </xf>
    <xf numFmtId="38" fontId="3" fillId="0" borderId="55" xfId="1" applyFont="1" applyFill="1" applyBorder="1" applyAlignment="1" applyProtection="1">
      <alignment vertical="center" shrinkToFit="1"/>
    </xf>
    <xf numFmtId="38" fontId="3" fillId="0" borderId="26" xfId="1" applyFont="1" applyBorder="1" applyAlignment="1">
      <alignment vertical="center" shrinkToFit="1"/>
    </xf>
    <xf numFmtId="38" fontId="3" fillId="0" borderId="59" xfId="1" applyFont="1" applyBorder="1" applyProtection="1">
      <alignment vertical="center"/>
    </xf>
    <xf numFmtId="0" fontId="3" fillId="0" borderId="59" xfId="0" applyFont="1" applyBorder="1" applyAlignment="1">
      <alignment vertical="center" wrapText="1"/>
    </xf>
    <xf numFmtId="0" fontId="3" fillId="0" borderId="59" xfId="0" applyFont="1" applyBorder="1" applyAlignment="1">
      <alignment horizontal="center" vertical="center" wrapText="1"/>
    </xf>
    <xf numFmtId="38" fontId="17" fillId="3" borderId="6" xfId="2" applyFont="1" applyFill="1" applyBorder="1" applyAlignment="1" applyProtection="1">
      <alignment horizontal="center" vertical="center" wrapText="1"/>
      <protection locked="0"/>
    </xf>
    <xf numFmtId="38" fontId="18" fillId="0" borderId="8" xfId="2" applyFont="1" applyBorder="1" applyAlignment="1" applyProtection="1">
      <alignment vertical="center" shrinkToFit="1"/>
      <protection locked="0"/>
    </xf>
    <xf numFmtId="38" fontId="17" fillId="9" borderId="8" xfId="2" applyFont="1" applyFill="1" applyBorder="1" applyAlignment="1" applyProtection="1">
      <alignment horizontal="center" vertical="center" wrapText="1"/>
    </xf>
    <xf numFmtId="38" fontId="3" fillId="0" borderId="0" xfId="1" applyFont="1" applyAlignment="1" applyProtection="1">
      <alignment vertical="center"/>
    </xf>
    <xf numFmtId="38" fontId="3" fillId="0" borderId="65" xfId="1" applyFont="1" applyBorder="1" applyAlignment="1" applyProtection="1">
      <alignment vertical="center" shrinkToFit="1"/>
    </xf>
    <xf numFmtId="0" fontId="3" fillId="10" borderId="66" xfId="1" applyNumberFormat="1" applyFont="1" applyFill="1" applyBorder="1" applyAlignment="1" applyProtection="1">
      <alignment vertical="center" wrapText="1"/>
    </xf>
    <xf numFmtId="38" fontId="3" fillId="0" borderId="67" xfId="1" applyFont="1" applyBorder="1" applyAlignment="1" applyProtection="1">
      <alignment vertical="center" shrinkToFit="1"/>
    </xf>
    <xf numFmtId="38" fontId="3" fillId="0" borderId="68" xfId="1" applyFont="1" applyBorder="1" applyAlignment="1" applyProtection="1">
      <alignment vertical="center" shrinkToFit="1"/>
    </xf>
    <xf numFmtId="38" fontId="3" fillId="0" borderId="69" xfId="1" applyFont="1" applyFill="1" applyBorder="1" applyAlignment="1" applyProtection="1">
      <alignment vertical="center" shrinkToFit="1"/>
    </xf>
    <xf numFmtId="38" fontId="3" fillId="0" borderId="1" xfId="1" applyFont="1" applyFill="1" applyBorder="1" applyAlignment="1" applyProtection="1">
      <alignment vertical="center" shrinkToFit="1"/>
    </xf>
    <xf numFmtId="0" fontId="3" fillId="10" borderId="70" xfId="1" applyNumberFormat="1" applyFont="1" applyFill="1" applyBorder="1" applyAlignment="1" applyProtection="1">
      <alignment vertical="center" wrapText="1"/>
    </xf>
    <xf numFmtId="38" fontId="3" fillId="0" borderId="70" xfId="1" applyFont="1" applyFill="1" applyBorder="1" applyAlignment="1" applyProtection="1">
      <alignment horizontal="right" vertical="center" shrinkToFit="1"/>
    </xf>
    <xf numFmtId="38" fontId="3" fillId="0" borderId="71" xfId="1" applyFont="1" applyFill="1" applyBorder="1" applyAlignment="1" applyProtection="1">
      <alignment horizontal="right" vertical="center" shrinkToFit="1"/>
    </xf>
    <xf numFmtId="38" fontId="3" fillId="4" borderId="72" xfId="1" applyFont="1" applyFill="1" applyBorder="1" applyAlignment="1" applyProtection="1">
      <alignment vertical="center" shrinkToFit="1"/>
    </xf>
    <xf numFmtId="38" fontId="3" fillId="4" borderId="73" xfId="1" applyFont="1" applyFill="1" applyBorder="1" applyAlignment="1" applyProtection="1">
      <alignment vertical="center" shrinkToFit="1"/>
    </xf>
    <xf numFmtId="38" fontId="3" fillId="0" borderId="74" xfId="1" applyFont="1" applyFill="1" applyBorder="1" applyAlignment="1" applyProtection="1">
      <alignment vertical="center" shrinkToFit="1"/>
    </xf>
    <xf numFmtId="0" fontId="3" fillId="10" borderId="50" xfId="1" applyNumberFormat="1" applyFont="1" applyFill="1" applyBorder="1" applyAlignment="1" applyProtection="1">
      <alignment vertical="center" wrapText="1"/>
    </xf>
    <xf numFmtId="0" fontId="3" fillId="0" borderId="0" xfId="0" applyFont="1" applyAlignment="1">
      <alignment horizontal="right" vertical="center" shrinkToFit="1"/>
    </xf>
    <xf numFmtId="38" fontId="17" fillId="3" borderId="19" xfId="2" applyFont="1" applyFill="1" applyBorder="1" applyAlignment="1" applyProtection="1">
      <alignment horizontal="center" vertical="center" wrapText="1"/>
      <protection locked="0"/>
    </xf>
    <xf numFmtId="38" fontId="18" fillId="0" borderId="21" xfId="2" applyFont="1" applyBorder="1" applyAlignment="1" applyProtection="1">
      <alignment vertical="center" shrinkToFit="1"/>
      <protection locked="0"/>
    </xf>
    <xf numFmtId="38" fontId="17" fillId="3" borderId="78" xfId="2" applyFont="1" applyFill="1" applyBorder="1" applyAlignment="1" applyProtection="1">
      <alignment horizontal="center" vertical="center" wrapText="1"/>
      <protection locked="0"/>
    </xf>
    <xf numFmtId="38" fontId="17" fillId="9" borderId="21" xfId="2" applyFont="1" applyFill="1" applyBorder="1" applyAlignment="1" applyProtection="1">
      <alignment horizontal="center" vertical="center" wrapText="1"/>
    </xf>
    <xf numFmtId="38" fontId="3" fillId="0" borderId="19" xfId="1" applyFont="1" applyBorder="1" applyAlignment="1" applyProtection="1">
      <alignment vertical="center" shrinkToFit="1"/>
    </xf>
    <xf numFmtId="0" fontId="3" fillId="10" borderId="82" xfId="1" applyNumberFormat="1" applyFont="1" applyFill="1" applyBorder="1" applyAlignment="1" applyProtection="1">
      <alignment vertical="center" wrapText="1"/>
    </xf>
    <xf numFmtId="38" fontId="3" fillId="0" borderId="77" xfId="1" applyFont="1" applyBorder="1" applyAlignment="1" applyProtection="1">
      <alignment vertical="center" shrinkToFit="1"/>
    </xf>
    <xf numFmtId="38" fontId="3" fillId="0" borderId="21" xfId="1" applyFont="1" applyBorder="1" applyAlignment="1" applyProtection="1">
      <alignment vertical="center" shrinkToFit="1"/>
    </xf>
    <xf numFmtId="38" fontId="3" fillId="0" borderId="83" xfId="1" applyFont="1" applyFill="1" applyBorder="1" applyAlignment="1" applyProtection="1">
      <alignment vertical="center" shrinkToFit="1"/>
    </xf>
    <xf numFmtId="38" fontId="3" fillId="0" borderId="0" xfId="1" applyFont="1" applyBorder="1" applyAlignment="1" applyProtection="1">
      <alignment vertical="center" shrinkToFit="1"/>
    </xf>
    <xf numFmtId="0" fontId="3" fillId="10" borderId="84" xfId="1" applyNumberFormat="1" applyFont="1" applyFill="1" applyBorder="1" applyAlignment="1" applyProtection="1">
      <alignment vertical="center" wrapText="1"/>
    </xf>
    <xf numFmtId="38" fontId="3" fillId="0" borderId="84" xfId="1" applyFont="1" applyFill="1" applyBorder="1" applyAlignment="1" applyProtection="1">
      <alignment horizontal="right" vertical="center" shrinkToFit="1"/>
    </xf>
    <xf numFmtId="38" fontId="3" fillId="0" borderId="85" xfId="1" applyFont="1" applyFill="1" applyBorder="1" applyAlignment="1" applyProtection="1">
      <alignment horizontal="right" vertical="center" shrinkToFit="1"/>
    </xf>
    <xf numFmtId="38" fontId="3" fillId="4" borderId="86" xfId="1" applyFont="1" applyFill="1" applyBorder="1" applyAlignment="1" applyProtection="1">
      <alignment vertical="center" shrinkToFit="1"/>
    </xf>
    <xf numFmtId="38" fontId="3" fillId="4" borderId="87" xfId="1" applyFont="1" applyFill="1" applyBorder="1" applyAlignment="1" applyProtection="1">
      <alignment vertical="center" shrinkToFit="1"/>
    </xf>
    <xf numFmtId="38" fontId="3" fillId="0" borderId="88" xfId="1" applyFont="1" applyFill="1" applyBorder="1" applyAlignment="1" applyProtection="1">
      <alignment vertical="center" shrinkToFit="1"/>
    </xf>
    <xf numFmtId="0" fontId="3" fillId="10" borderId="77" xfId="1" applyNumberFormat="1" applyFont="1" applyFill="1" applyBorder="1" applyAlignment="1" applyProtection="1">
      <alignment vertical="center" wrapText="1"/>
    </xf>
    <xf numFmtId="0" fontId="17" fillId="0" borderId="0" xfId="0" applyFont="1" applyAlignment="1">
      <alignment horizontal="center" vertical="center" shrinkToFit="1"/>
    </xf>
    <xf numFmtId="38" fontId="3" fillId="0" borderId="0" xfId="1" applyFont="1" applyAlignment="1">
      <alignment vertical="center"/>
    </xf>
    <xf numFmtId="38" fontId="3" fillId="0" borderId="0" xfId="1" applyFont="1" applyAlignment="1">
      <alignment horizontal="right" vertical="center" shrinkToFit="1"/>
    </xf>
    <xf numFmtId="38" fontId="17" fillId="3" borderId="76" xfId="2" applyFont="1" applyFill="1" applyBorder="1" applyAlignment="1" applyProtection="1">
      <alignment horizontal="center" vertical="center" wrapText="1"/>
      <protection locked="0"/>
    </xf>
    <xf numFmtId="38" fontId="3" fillId="0" borderId="0" xfId="1" applyFont="1" applyAlignment="1" applyProtection="1">
      <alignment horizontal="right" vertical="center"/>
    </xf>
    <xf numFmtId="38" fontId="3" fillId="0" borderId="39" xfId="1" applyFont="1" applyBorder="1" applyAlignment="1" applyProtection="1">
      <alignment horizontal="center" vertical="center" shrinkToFit="1"/>
    </xf>
    <xf numFmtId="38" fontId="3" fillId="0" borderId="22" xfId="1" applyFont="1" applyBorder="1" applyAlignment="1" applyProtection="1">
      <alignment vertical="center" shrinkToFit="1"/>
    </xf>
    <xf numFmtId="176" fontId="3" fillId="0" borderId="39" xfId="1" applyNumberFormat="1" applyFont="1" applyBorder="1" applyAlignment="1" applyProtection="1">
      <alignment horizontal="right" vertical="center" shrinkToFit="1"/>
    </xf>
    <xf numFmtId="38" fontId="3" fillId="0" borderId="22" xfId="1" applyFont="1" applyFill="1" applyBorder="1" applyAlignment="1" applyProtection="1">
      <alignment horizontal="right" vertical="center" shrinkToFit="1"/>
    </xf>
    <xf numFmtId="38" fontId="3" fillId="0" borderId="41" xfId="1" applyFont="1" applyFill="1" applyBorder="1" applyAlignment="1" applyProtection="1">
      <alignment vertical="center" shrinkToFit="1"/>
    </xf>
    <xf numFmtId="38" fontId="3" fillId="0" borderId="0" xfId="1" applyFont="1" applyFill="1" applyBorder="1" applyAlignment="1" applyProtection="1">
      <alignment horizontal="right" vertical="center" shrinkToFit="1"/>
    </xf>
    <xf numFmtId="38" fontId="17" fillId="9" borderId="78" xfId="2" applyFont="1" applyFill="1" applyBorder="1" applyAlignment="1" applyProtection="1">
      <alignment horizontal="center" vertical="center" wrapText="1"/>
    </xf>
    <xf numFmtId="38" fontId="17" fillId="3" borderId="52" xfId="2" applyFont="1" applyFill="1" applyBorder="1" applyAlignment="1" applyProtection="1">
      <alignment horizontal="center" vertical="center" wrapText="1"/>
      <protection locked="0"/>
    </xf>
    <xf numFmtId="38" fontId="18" fillId="0" borderId="99" xfId="2" applyFont="1" applyBorder="1" applyAlignment="1" applyProtection="1">
      <alignment vertical="center" shrinkToFit="1"/>
      <protection locked="0"/>
    </xf>
    <xf numFmtId="38" fontId="17" fillId="9" borderId="52" xfId="2" applyFont="1" applyFill="1" applyBorder="1" applyAlignment="1" applyProtection="1">
      <alignment horizontal="center" vertical="center" wrapText="1"/>
    </xf>
    <xf numFmtId="38" fontId="17" fillId="9" borderId="99" xfId="2" applyFont="1" applyFill="1" applyBorder="1" applyAlignment="1" applyProtection="1">
      <alignment horizontal="center" vertical="center" wrapText="1"/>
    </xf>
    <xf numFmtId="38" fontId="3" fillId="0" borderId="52" xfId="1" applyFont="1" applyBorder="1" applyAlignment="1" applyProtection="1">
      <alignment vertical="center" shrinkToFit="1"/>
    </xf>
    <xf numFmtId="0" fontId="3" fillId="10" borderId="100" xfId="1" applyNumberFormat="1" applyFont="1" applyFill="1" applyBorder="1" applyAlignment="1" applyProtection="1">
      <alignment vertical="center" wrapText="1"/>
    </xf>
    <xf numFmtId="38" fontId="3" fillId="0" borderId="101" xfId="1" applyFont="1" applyBorder="1" applyAlignment="1" applyProtection="1">
      <alignment vertical="center" shrinkToFit="1"/>
    </xf>
    <xf numFmtId="38" fontId="3" fillId="0" borderId="99" xfId="1" applyFont="1" applyBorder="1" applyAlignment="1" applyProtection="1">
      <alignment vertical="center" shrinkToFit="1"/>
    </xf>
    <xf numFmtId="38" fontId="3" fillId="0" borderId="3" xfId="1" applyFont="1" applyFill="1" applyBorder="1" applyAlignment="1" applyProtection="1">
      <alignment vertical="center" shrinkToFit="1"/>
    </xf>
    <xf numFmtId="0" fontId="3" fillId="10" borderId="102" xfId="1" applyNumberFormat="1" applyFont="1" applyFill="1" applyBorder="1" applyAlignment="1" applyProtection="1">
      <alignment vertical="center" wrapText="1"/>
    </xf>
    <xf numFmtId="38" fontId="3" fillId="0" borderId="102" xfId="1" applyFont="1" applyFill="1" applyBorder="1" applyAlignment="1" applyProtection="1">
      <alignment horizontal="right" vertical="center" shrinkToFit="1"/>
    </xf>
    <xf numFmtId="38" fontId="3" fillId="0" borderId="103" xfId="1" applyFont="1" applyFill="1" applyBorder="1" applyAlignment="1" applyProtection="1">
      <alignment horizontal="right" vertical="center" shrinkToFit="1"/>
    </xf>
    <xf numFmtId="38" fontId="3" fillId="4" borderId="104" xfId="1" applyFont="1" applyFill="1" applyBorder="1" applyAlignment="1" applyProtection="1">
      <alignment vertical="center" shrinkToFit="1"/>
    </xf>
    <xf numFmtId="38" fontId="3" fillId="4" borderId="105" xfId="1" applyFont="1" applyFill="1" applyBorder="1" applyAlignment="1" applyProtection="1">
      <alignment vertical="center" shrinkToFit="1"/>
    </xf>
    <xf numFmtId="38" fontId="3" fillId="0" borderId="106" xfId="1" applyFont="1" applyFill="1" applyBorder="1" applyAlignment="1" applyProtection="1">
      <alignment vertical="center" shrinkToFit="1"/>
    </xf>
    <xf numFmtId="0" fontId="3" fillId="10" borderId="101" xfId="1" applyNumberFormat="1" applyFont="1" applyFill="1" applyBorder="1" applyAlignment="1" applyProtection="1">
      <alignment vertical="center" wrapText="1"/>
    </xf>
    <xf numFmtId="38" fontId="17" fillId="3" borderId="107" xfId="2" applyFont="1" applyFill="1" applyBorder="1" applyAlignment="1" applyProtection="1">
      <alignment horizontal="center" vertical="center" wrapText="1"/>
      <protection locked="0"/>
    </xf>
    <xf numFmtId="38" fontId="3" fillId="0" borderId="0" xfId="1" applyFont="1" applyAlignment="1">
      <alignment horizontal="right" vertical="center"/>
    </xf>
    <xf numFmtId="38" fontId="17" fillId="9" borderId="81" xfId="2" applyFont="1" applyFill="1" applyBorder="1" applyAlignment="1" applyProtection="1">
      <alignment horizontal="center" vertical="center" wrapText="1"/>
    </xf>
    <xf numFmtId="38" fontId="17" fillId="9" borderId="19" xfId="2" applyFont="1" applyFill="1" applyBorder="1" applyAlignment="1" applyProtection="1">
      <alignment horizontal="center" vertical="center" wrapText="1"/>
    </xf>
    <xf numFmtId="49" fontId="19" fillId="0" borderId="0" xfId="0" applyNumberFormat="1" applyFont="1" applyAlignment="1">
      <alignment horizontal="center" vertical="center" wrapText="1"/>
    </xf>
    <xf numFmtId="38" fontId="17" fillId="9" borderId="110" xfId="2" applyFont="1" applyFill="1" applyBorder="1" applyAlignment="1" applyProtection="1">
      <alignment horizontal="center" vertical="center" wrapText="1"/>
    </xf>
    <xf numFmtId="38" fontId="3" fillId="0" borderId="55" xfId="1" applyFont="1" applyBorder="1" applyAlignment="1" applyProtection="1">
      <alignment vertical="center" shrinkToFit="1"/>
    </xf>
    <xf numFmtId="38" fontId="3" fillId="0" borderId="35" xfId="1" applyFont="1" applyFill="1" applyBorder="1" applyAlignment="1" applyProtection="1"/>
    <xf numFmtId="38" fontId="20" fillId="0" borderId="35" xfId="1" applyFont="1" applyFill="1" applyBorder="1" applyAlignment="1" applyProtection="1">
      <alignment vertical="center"/>
      <protection locked="0"/>
    </xf>
    <xf numFmtId="38" fontId="3" fillId="0" borderId="0" xfId="1" applyFont="1" applyFill="1" applyAlignment="1" applyProtection="1">
      <alignment horizontal="center" vertical="center" shrinkToFit="1"/>
    </xf>
    <xf numFmtId="38" fontId="3" fillId="0" borderId="112" xfId="1" applyFont="1" applyFill="1" applyBorder="1" applyAlignment="1" applyProtection="1">
      <alignment vertical="center" shrinkToFit="1"/>
    </xf>
    <xf numFmtId="38" fontId="3" fillId="0" borderId="113" xfId="1" applyFont="1" applyFill="1" applyBorder="1" applyAlignment="1" applyProtection="1">
      <alignment vertical="center" shrinkToFit="1"/>
    </xf>
    <xf numFmtId="38" fontId="3" fillId="0" borderId="114" xfId="1" applyFont="1" applyBorder="1" applyAlignment="1" applyProtection="1">
      <alignment horizontal="center" vertical="center" shrinkToFit="1"/>
    </xf>
    <xf numFmtId="38" fontId="3" fillId="0" borderId="115" xfId="1" applyFont="1" applyBorder="1" applyAlignment="1" applyProtection="1">
      <alignment horizontal="center" vertical="center" shrinkToFit="1"/>
    </xf>
    <xf numFmtId="38" fontId="3" fillId="0" borderId="50" xfId="1" applyFont="1" applyFill="1" applyBorder="1" applyAlignment="1" applyProtection="1">
      <alignment vertical="center" shrinkToFit="1"/>
    </xf>
    <xf numFmtId="38" fontId="3" fillId="0" borderId="8" xfId="1" applyFont="1" applyFill="1" applyBorder="1" applyAlignment="1" applyProtection="1">
      <alignment vertical="center" shrinkToFit="1"/>
    </xf>
    <xf numFmtId="0" fontId="3" fillId="10" borderId="79" xfId="1" applyNumberFormat="1" applyFont="1" applyFill="1" applyBorder="1" applyAlignment="1" applyProtection="1">
      <alignment vertical="center" wrapText="1"/>
    </xf>
    <xf numFmtId="38" fontId="3" fillId="0" borderId="116" xfId="1" applyFont="1" applyFill="1" applyBorder="1" applyAlignment="1" applyProtection="1">
      <alignment vertical="center" shrinkToFit="1"/>
    </xf>
    <xf numFmtId="0" fontId="3" fillId="10" borderId="6" xfId="1" applyNumberFormat="1" applyFont="1" applyFill="1" applyBorder="1" applyAlignment="1" applyProtection="1">
      <alignment vertical="center" wrapText="1"/>
    </xf>
    <xf numFmtId="38" fontId="3" fillId="0" borderId="0" xfId="1" applyFont="1" applyFill="1" applyBorder="1" applyAlignment="1" applyProtection="1"/>
    <xf numFmtId="38" fontId="3" fillId="2" borderId="20" xfId="1" applyFont="1" applyFill="1" applyBorder="1" applyAlignment="1" applyProtection="1">
      <alignment vertical="center" shrinkToFit="1"/>
    </xf>
    <xf numFmtId="38" fontId="3" fillId="2" borderId="76" xfId="1" applyFont="1" applyFill="1" applyBorder="1" applyAlignment="1" applyProtection="1">
      <alignment vertical="center" shrinkToFit="1"/>
    </xf>
    <xf numFmtId="38" fontId="3" fillId="0" borderId="117" xfId="1" applyFont="1" applyBorder="1" applyAlignment="1" applyProtection="1">
      <alignment vertical="center" shrinkToFit="1"/>
    </xf>
    <xf numFmtId="38" fontId="3" fillId="0" borderId="77" xfId="1" applyFont="1" applyFill="1" applyBorder="1" applyAlignment="1" applyProtection="1">
      <alignment vertical="center" shrinkToFit="1"/>
    </xf>
    <xf numFmtId="38" fontId="3" fillId="0" borderId="21" xfId="1" applyFont="1" applyFill="1" applyBorder="1" applyAlignment="1" applyProtection="1">
      <alignment vertical="center" shrinkToFit="1"/>
    </xf>
    <xf numFmtId="0" fontId="3" fillId="10" borderId="19" xfId="1" applyNumberFormat="1" applyFont="1" applyFill="1" applyBorder="1" applyAlignment="1" applyProtection="1">
      <alignment vertical="center" wrapText="1"/>
    </xf>
    <xf numFmtId="38" fontId="3" fillId="12" borderId="0" xfId="1" applyFont="1" applyFill="1" applyAlignment="1">
      <alignment vertical="center"/>
    </xf>
    <xf numFmtId="38" fontId="3" fillId="0" borderId="1" xfId="2" applyFont="1" applyBorder="1" applyProtection="1">
      <alignment vertical="center"/>
      <protection locked="0"/>
    </xf>
    <xf numFmtId="38" fontId="3" fillId="0" borderId="132" xfId="1" applyFont="1" applyBorder="1" applyAlignment="1" applyProtection="1">
      <alignment vertical="center" shrinkToFit="1"/>
    </xf>
    <xf numFmtId="38" fontId="3" fillId="0" borderId="101" xfId="1" applyFont="1" applyFill="1" applyBorder="1" applyAlignment="1" applyProtection="1">
      <alignment vertical="center" shrinkToFit="1"/>
    </xf>
    <xf numFmtId="38" fontId="3" fillId="0" borderId="99" xfId="1" applyFont="1" applyFill="1" applyBorder="1" applyAlignment="1" applyProtection="1">
      <alignment vertical="center" shrinkToFit="1"/>
    </xf>
    <xf numFmtId="0" fontId="3" fillId="10" borderId="52" xfId="1" applyNumberFormat="1" applyFont="1" applyFill="1" applyBorder="1" applyAlignment="1" applyProtection="1">
      <alignment vertical="center" wrapText="1"/>
    </xf>
    <xf numFmtId="38" fontId="3" fillId="0" borderId="90" xfId="1" applyFont="1" applyBorder="1" applyAlignment="1" applyProtection="1">
      <alignment vertical="center" shrinkToFit="1"/>
    </xf>
    <xf numFmtId="38" fontId="3" fillId="2" borderId="135" xfId="1" applyFont="1" applyFill="1" applyBorder="1" applyAlignment="1" applyProtection="1">
      <alignment vertical="center" shrinkToFit="1"/>
    </xf>
    <xf numFmtId="38" fontId="3" fillId="2" borderId="89" xfId="1" applyFont="1" applyFill="1" applyBorder="1" applyAlignment="1" applyProtection="1">
      <alignment vertical="center" shrinkToFit="1"/>
    </xf>
    <xf numFmtId="38" fontId="3" fillId="0" borderId="0" xfId="1" applyFont="1" applyFill="1" applyAlignment="1">
      <alignment vertical="center"/>
    </xf>
    <xf numFmtId="38" fontId="3" fillId="0" borderId="0" xfId="1" applyFont="1" applyFill="1" applyAlignment="1">
      <alignment horizontal="right" vertical="center"/>
    </xf>
    <xf numFmtId="38" fontId="3" fillId="0" borderId="0" xfId="1" applyFont="1" applyFill="1" applyBorder="1" applyAlignment="1">
      <alignment vertical="center"/>
    </xf>
    <xf numFmtId="38" fontId="3" fillId="0" borderId="0" xfId="1" applyFont="1" applyFill="1" applyBorder="1" applyAlignment="1">
      <alignment horizontal="center" vertical="center"/>
    </xf>
    <xf numFmtId="38" fontId="3" fillId="0" borderId="0" xfId="1" applyFont="1" applyFill="1" applyBorder="1" applyAlignment="1">
      <alignment horizontal="right" vertical="center"/>
    </xf>
    <xf numFmtId="38" fontId="23" fillId="12" borderId="0" xfId="1" applyFont="1" applyFill="1" applyAlignment="1">
      <alignment vertical="center"/>
    </xf>
    <xf numFmtId="38" fontId="17" fillId="3" borderId="65" xfId="2" applyFont="1" applyFill="1" applyBorder="1" applyAlignment="1" applyProtection="1">
      <alignment horizontal="center" vertical="center" wrapText="1"/>
      <protection locked="0"/>
    </xf>
    <xf numFmtId="38" fontId="18" fillId="0" borderId="68" xfId="2" applyFont="1" applyBorder="1" applyAlignment="1" applyProtection="1">
      <alignment vertical="center" shrinkToFit="1"/>
      <protection locked="0"/>
    </xf>
    <xf numFmtId="38" fontId="17" fillId="9" borderId="68" xfId="2" applyFont="1" applyFill="1" applyBorder="1" applyAlignment="1" applyProtection="1">
      <alignment horizontal="center" vertical="center" wrapText="1"/>
    </xf>
    <xf numFmtId="38" fontId="3" fillId="2" borderId="167" xfId="1" applyFont="1" applyFill="1" applyBorder="1" applyAlignment="1" applyProtection="1">
      <alignment horizontal="center" vertical="center" shrinkToFit="1"/>
      <protection locked="0"/>
    </xf>
    <xf numFmtId="38" fontId="3" fillId="2" borderId="5" xfId="1" applyFont="1" applyFill="1" applyBorder="1" applyAlignment="1" applyProtection="1">
      <alignment vertical="center" shrinkToFit="1"/>
    </xf>
    <xf numFmtId="38" fontId="3" fillId="2" borderId="103" xfId="1" applyFont="1" applyFill="1" applyBorder="1" applyAlignment="1" applyProtection="1">
      <alignment vertical="center" shrinkToFit="1"/>
      <protection locked="0"/>
    </xf>
    <xf numFmtId="38" fontId="3" fillId="2" borderId="147" xfId="1" applyFont="1" applyFill="1" applyBorder="1" applyAlignment="1" applyProtection="1">
      <alignment vertical="center" shrinkToFit="1"/>
      <protection locked="0"/>
    </xf>
    <xf numFmtId="38" fontId="3" fillId="2" borderId="57" xfId="1" applyFont="1" applyFill="1" applyBorder="1" applyAlignment="1" applyProtection="1">
      <alignment horizontal="center" vertical="center"/>
    </xf>
    <xf numFmtId="38" fontId="3" fillId="0" borderId="0" xfId="1" applyFont="1" applyFill="1" applyBorder="1">
      <alignment vertical="center"/>
    </xf>
    <xf numFmtId="38" fontId="3" fillId="0" borderId="0" xfId="1" applyFont="1" applyFill="1" applyBorder="1" applyAlignment="1">
      <alignment vertical="center" shrinkToFit="1"/>
    </xf>
    <xf numFmtId="38" fontId="3" fillId="0" borderId="0" xfId="1" applyFont="1" applyFill="1" applyBorder="1" applyAlignment="1">
      <alignment horizontal="center" vertical="center" shrinkToFit="1"/>
    </xf>
    <xf numFmtId="38" fontId="3" fillId="0" borderId="0" xfId="1" applyFont="1" applyBorder="1" applyAlignment="1" applyProtection="1">
      <alignment vertical="center"/>
      <protection locked="0"/>
    </xf>
    <xf numFmtId="38" fontId="16" fillId="0" borderId="52" xfId="1" applyFont="1" applyBorder="1" applyAlignment="1">
      <alignment horizontal="center" vertical="center" shrinkToFit="1"/>
    </xf>
    <xf numFmtId="38" fontId="16" fillId="0" borderId="99" xfId="1" applyFont="1" applyBorder="1" applyAlignment="1">
      <alignment horizontal="center" vertical="center" shrinkToFit="1"/>
    </xf>
    <xf numFmtId="38" fontId="3" fillId="0" borderId="0" xfId="1" applyFont="1" applyFill="1" applyBorder="1" applyAlignment="1" applyProtection="1">
      <alignment vertical="center" wrapText="1"/>
    </xf>
    <xf numFmtId="38" fontId="11" fillId="0" borderId="0" xfId="2" applyFont="1" applyFill="1" applyBorder="1" applyAlignment="1" applyProtection="1">
      <alignment horizontal="center" vertical="center" shrinkToFit="1"/>
    </xf>
    <xf numFmtId="38" fontId="9" fillId="0" borderId="0" xfId="1" applyFont="1" applyFill="1" applyBorder="1" applyAlignment="1" applyProtection="1">
      <alignment horizontal="center" vertical="center" shrinkToFit="1"/>
      <protection locked="0"/>
    </xf>
    <xf numFmtId="38" fontId="12" fillId="0" borderId="0" xfId="2" applyFont="1" applyFill="1" applyBorder="1" applyAlignment="1" applyProtection="1">
      <alignment horizontal="center" vertical="center" shrinkToFit="1"/>
      <protection locked="0"/>
    </xf>
    <xf numFmtId="38" fontId="13" fillId="0" borderId="0" xfId="2" applyFont="1" applyFill="1" applyBorder="1" applyAlignment="1" applyProtection="1">
      <alignment horizontal="center" vertical="center" shrinkToFit="1"/>
      <protection locked="0"/>
    </xf>
    <xf numFmtId="38" fontId="3" fillId="0" borderId="0" xfId="1" applyFont="1" applyFill="1" applyBorder="1" applyAlignment="1" applyProtection="1">
      <alignment horizontal="center" vertical="center" wrapText="1"/>
    </xf>
    <xf numFmtId="38" fontId="15" fillId="0" borderId="0" xfId="1" applyFont="1" applyFill="1" applyBorder="1" applyAlignment="1" applyProtection="1">
      <alignment horizontal="center" vertical="center"/>
      <protection locked="0"/>
    </xf>
    <xf numFmtId="38" fontId="14" fillId="0" borderId="0" xfId="1" applyFont="1" applyFill="1" applyBorder="1" applyAlignment="1">
      <alignment horizontal="center" vertical="center" shrinkToFit="1"/>
    </xf>
    <xf numFmtId="38" fontId="9" fillId="0" borderId="0" xfId="1" applyFont="1" applyFill="1" applyBorder="1" applyAlignment="1">
      <alignment horizontal="center" vertical="center" shrinkToFit="1"/>
    </xf>
    <xf numFmtId="38" fontId="11" fillId="0" borderId="0" xfId="1" applyFont="1" applyFill="1" applyBorder="1" applyAlignment="1" applyProtection="1">
      <alignment horizontal="center" vertical="center"/>
    </xf>
    <xf numFmtId="38" fontId="3" fillId="5" borderId="0" xfId="1" applyFont="1" applyFill="1" applyProtection="1">
      <alignment vertical="center"/>
    </xf>
    <xf numFmtId="38" fontId="11" fillId="0" borderId="0" xfId="2" applyFont="1" applyFill="1" applyBorder="1" applyAlignment="1" applyProtection="1">
      <alignment vertical="center" shrinkToFit="1"/>
    </xf>
    <xf numFmtId="38" fontId="9" fillId="0" borderId="0" xfId="1" applyFont="1" applyFill="1" applyBorder="1" applyAlignment="1" applyProtection="1">
      <alignment vertical="center" shrinkToFit="1"/>
      <protection locked="0"/>
    </xf>
    <xf numFmtId="38" fontId="15" fillId="0" borderId="0" xfId="1" applyFont="1" applyFill="1" applyBorder="1" applyAlignment="1" applyProtection="1">
      <alignment vertical="center"/>
      <protection locked="0"/>
    </xf>
    <xf numFmtId="38" fontId="14" fillId="0" borderId="0" xfId="1" applyFont="1" applyFill="1" applyBorder="1" applyAlignment="1">
      <alignment vertical="center" wrapText="1"/>
    </xf>
    <xf numFmtId="38" fontId="14" fillId="0" borderId="0" xfId="1" applyFont="1" applyFill="1" applyBorder="1" applyAlignment="1">
      <alignment vertical="center"/>
    </xf>
    <xf numFmtId="38" fontId="3" fillId="0" borderId="0" xfId="1" applyFont="1" applyFill="1" applyBorder="1" applyAlignment="1" applyProtection="1">
      <alignment vertical="center"/>
    </xf>
    <xf numFmtId="0" fontId="3" fillId="0" borderId="0" xfId="1" applyNumberFormat="1" applyFont="1" applyFill="1" applyBorder="1" applyAlignment="1" applyProtection="1">
      <alignment vertical="center" wrapText="1"/>
    </xf>
    <xf numFmtId="38" fontId="11" fillId="0" borderId="0" xfId="1" applyFont="1" applyFill="1" applyBorder="1" applyAlignment="1" applyProtection="1">
      <alignment vertical="center"/>
    </xf>
    <xf numFmtId="38" fontId="17" fillId="9" borderId="68" xfId="2" applyFont="1" applyFill="1" applyBorder="1" applyAlignment="1" applyProtection="1">
      <alignment horizontal="center" vertical="center" wrapText="1"/>
      <protection locked="0"/>
    </xf>
    <xf numFmtId="38" fontId="17" fillId="9" borderId="21" xfId="2" applyFont="1" applyFill="1" applyBorder="1" applyAlignment="1" applyProtection="1">
      <alignment horizontal="center" vertical="center" wrapText="1"/>
      <protection locked="0"/>
    </xf>
    <xf numFmtId="38" fontId="17" fillId="9" borderId="78" xfId="2" applyFont="1" applyFill="1" applyBorder="1" applyAlignment="1" applyProtection="1">
      <alignment horizontal="center" vertical="center" wrapText="1"/>
      <protection locked="0"/>
    </xf>
    <xf numFmtId="38" fontId="17" fillId="9" borderId="52" xfId="2" applyFont="1" applyFill="1" applyBorder="1" applyAlignment="1" applyProtection="1">
      <alignment horizontal="center" vertical="center" wrapText="1"/>
      <protection locked="0"/>
    </xf>
    <xf numFmtId="38" fontId="17" fillId="9" borderId="99" xfId="2" applyFont="1" applyFill="1" applyBorder="1" applyAlignment="1" applyProtection="1">
      <alignment horizontal="center" vertical="center" wrapText="1"/>
      <protection locked="0"/>
    </xf>
    <xf numFmtId="38" fontId="17" fillId="9" borderId="8" xfId="2" applyFont="1" applyFill="1" applyBorder="1" applyAlignment="1" applyProtection="1">
      <alignment horizontal="center" vertical="center" wrapText="1"/>
      <protection locked="0"/>
    </xf>
    <xf numFmtId="38" fontId="17" fillId="9" borderId="81" xfId="2" applyFont="1" applyFill="1" applyBorder="1" applyAlignment="1" applyProtection="1">
      <alignment horizontal="center" vertical="center" wrapText="1"/>
      <protection locked="0"/>
    </xf>
    <xf numFmtId="38" fontId="17" fillId="9" borderId="19" xfId="2" applyFont="1" applyFill="1" applyBorder="1" applyAlignment="1" applyProtection="1">
      <alignment horizontal="center" vertical="center" wrapText="1"/>
      <protection locked="0"/>
    </xf>
    <xf numFmtId="38" fontId="17" fillId="9" borderId="110" xfId="2" applyFont="1" applyFill="1" applyBorder="1" applyAlignment="1" applyProtection="1">
      <alignment horizontal="center" vertical="center" wrapText="1"/>
      <protection locked="0"/>
    </xf>
    <xf numFmtId="38" fontId="3" fillId="0" borderId="0" xfId="2" applyFont="1">
      <alignment vertical="center"/>
    </xf>
    <xf numFmtId="38" fontId="3" fillId="0" borderId="0" xfId="2" applyFont="1" applyAlignment="1">
      <alignment vertical="center" shrinkToFit="1"/>
    </xf>
    <xf numFmtId="38" fontId="3" fillId="0" borderId="0" xfId="2" applyFont="1" applyAlignment="1">
      <alignment horizontal="center" vertical="center" shrinkToFit="1"/>
    </xf>
    <xf numFmtId="38" fontId="9" fillId="3" borderId="0" xfId="2" applyFont="1" applyFill="1" applyBorder="1" applyAlignment="1">
      <alignment vertical="center"/>
    </xf>
    <xf numFmtId="38" fontId="11" fillId="2" borderId="35" xfId="2" applyFont="1" applyFill="1" applyBorder="1" applyAlignment="1" applyProtection="1">
      <alignment horizontal="right" vertical="center" shrinkToFit="1"/>
    </xf>
    <xf numFmtId="38" fontId="11" fillId="2" borderId="2" xfId="2" applyFont="1" applyFill="1" applyBorder="1" applyAlignment="1" applyProtection="1">
      <alignment vertical="center" shrinkToFit="1"/>
    </xf>
    <xf numFmtId="38" fontId="11" fillId="2" borderId="0" xfId="2" applyFont="1" applyFill="1" applyBorder="1" applyAlignment="1" applyProtection="1">
      <alignment horizontal="left" vertical="center" shrinkToFit="1"/>
    </xf>
    <xf numFmtId="38" fontId="11" fillId="2" borderId="42" xfId="2" applyFont="1" applyFill="1" applyBorder="1" applyAlignment="1" applyProtection="1">
      <alignment horizontal="left" vertical="center" shrinkToFit="1"/>
    </xf>
    <xf numFmtId="38" fontId="11" fillId="2" borderId="95" xfId="2" applyFont="1" applyFill="1" applyBorder="1" applyAlignment="1" applyProtection="1">
      <alignment horizontal="left" vertical="center" shrinkToFit="1"/>
    </xf>
    <xf numFmtId="38" fontId="11" fillId="2" borderId="96" xfId="2" applyFont="1" applyFill="1" applyBorder="1" applyAlignment="1" applyProtection="1">
      <alignment horizontal="left" vertical="center" shrinkToFit="1"/>
    </xf>
    <xf numFmtId="38" fontId="11" fillId="2" borderId="5" xfId="2" applyFont="1" applyFill="1" applyBorder="1" applyAlignment="1" applyProtection="1">
      <alignment horizontal="left" vertical="center" shrinkToFit="1"/>
    </xf>
    <xf numFmtId="38" fontId="11" fillId="2" borderId="4" xfId="2" applyFont="1" applyFill="1" applyBorder="1" applyAlignment="1" applyProtection="1">
      <alignment horizontal="left" vertical="center" shrinkToFit="1"/>
    </xf>
    <xf numFmtId="38" fontId="25" fillId="0" borderId="0" xfId="1" applyFont="1" applyFill="1" applyBorder="1" applyAlignment="1">
      <alignment vertical="center"/>
    </xf>
    <xf numFmtId="38" fontId="3" fillId="0" borderId="0" xfId="1" applyFont="1" applyBorder="1">
      <alignment vertical="center"/>
    </xf>
    <xf numFmtId="38" fontId="3" fillId="0" borderId="0" xfId="1" applyFont="1" applyBorder="1" applyAlignment="1">
      <alignment vertical="center" shrinkToFit="1"/>
    </xf>
    <xf numFmtId="38" fontId="9" fillId="0" borderId="0" xfId="1" applyFont="1" applyBorder="1" applyAlignment="1" applyProtection="1">
      <alignment vertical="center" shrinkToFit="1"/>
      <protection locked="0"/>
    </xf>
    <xf numFmtId="38" fontId="3" fillId="0" borderId="0" xfId="1" applyFont="1" applyBorder="1" applyProtection="1">
      <alignment vertical="center"/>
    </xf>
    <xf numFmtId="38" fontId="9" fillId="0" borderId="0" xfId="1" applyFont="1" applyAlignment="1">
      <alignment vertical="center"/>
    </xf>
    <xf numFmtId="38" fontId="3" fillId="12" borderId="0" xfId="1" applyFont="1" applyFill="1" applyBorder="1" applyAlignment="1" applyProtection="1">
      <alignment vertical="center" shrinkToFit="1"/>
    </xf>
    <xf numFmtId="38" fontId="22" fillId="12" borderId="0" xfId="1" applyFont="1" applyFill="1" applyBorder="1" applyAlignment="1" applyProtection="1">
      <alignment vertical="center" shrinkToFit="1"/>
    </xf>
    <xf numFmtId="38" fontId="20" fillId="12" borderId="0" xfId="1" applyFont="1" applyFill="1" applyBorder="1" applyAlignment="1">
      <alignment vertical="center" shrinkToFit="1"/>
    </xf>
    <xf numFmtId="38" fontId="14" fillId="12" borderId="0" xfId="1" applyFont="1" applyFill="1" applyBorder="1" applyAlignment="1">
      <alignment vertical="center"/>
    </xf>
    <xf numFmtId="38" fontId="3" fillId="12" borderId="0" xfId="1" applyFont="1" applyFill="1" applyBorder="1" applyAlignment="1">
      <alignment vertical="center"/>
    </xf>
    <xf numFmtId="0" fontId="3" fillId="12" borderId="0" xfId="1" applyNumberFormat="1" applyFont="1" applyFill="1" applyBorder="1" applyAlignment="1" applyProtection="1">
      <alignment vertical="center" shrinkToFit="1"/>
    </xf>
    <xf numFmtId="38" fontId="3" fillId="12" borderId="0" xfId="2" applyFont="1" applyFill="1" applyBorder="1" applyAlignment="1" applyProtection="1">
      <alignment vertical="center" shrinkToFit="1"/>
    </xf>
    <xf numFmtId="38" fontId="3" fillId="12" borderId="0" xfId="1" applyFont="1" applyFill="1" applyBorder="1" applyAlignment="1" applyProtection="1">
      <alignment vertical="center"/>
    </xf>
    <xf numFmtId="38" fontId="3" fillId="9" borderId="0" xfId="1" applyFont="1" applyFill="1" applyBorder="1" applyAlignment="1">
      <alignment vertical="center"/>
    </xf>
    <xf numFmtId="38" fontId="7" fillId="0" borderId="0" xfId="2" applyFont="1" applyFill="1" applyBorder="1" applyAlignment="1">
      <alignment vertical="center"/>
    </xf>
    <xf numFmtId="38" fontId="24" fillId="2" borderId="23" xfId="1" applyFont="1" applyFill="1" applyBorder="1" applyAlignment="1" applyProtection="1">
      <alignment horizontal="center" vertical="center"/>
    </xf>
    <xf numFmtId="38" fontId="24" fillId="2" borderId="153" xfId="1" applyFont="1" applyFill="1" applyBorder="1" applyAlignment="1" applyProtection="1">
      <alignment horizontal="center" vertical="center"/>
    </xf>
    <xf numFmtId="38" fontId="3" fillId="2" borderId="23" xfId="1" applyFont="1" applyFill="1" applyBorder="1" applyAlignment="1" applyProtection="1">
      <alignment vertical="center"/>
    </xf>
    <xf numFmtId="38" fontId="3" fillId="2" borderId="153" xfId="1" applyFont="1" applyFill="1" applyBorder="1" applyAlignment="1" applyProtection="1">
      <alignment vertical="center"/>
    </xf>
    <xf numFmtId="38" fontId="3" fillId="2" borderId="104" xfId="1" applyFont="1" applyFill="1" applyBorder="1" applyAlignment="1" applyProtection="1">
      <alignment vertical="center"/>
    </xf>
    <xf numFmtId="0" fontId="3" fillId="2" borderId="19" xfId="1" applyNumberFormat="1" applyFont="1" applyFill="1" applyBorder="1" applyAlignment="1" applyProtection="1">
      <alignment horizontal="center" vertical="center" wrapText="1"/>
    </xf>
    <xf numFmtId="0" fontId="3" fillId="2" borderId="21" xfId="1" applyNumberFormat="1" applyFont="1" applyFill="1" applyBorder="1" applyAlignment="1" applyProtection="1">
      <alignment horizontal="center" vertical="center" wrapText="1"/>
    </xf>
    <xf numFmtId="38" fontId="3" fillId="2" borderId="159" xfId="1" applyFont="1" applyFill="1" applyBorder="1" applyAlignment="1" applyProtection="1">
      <alignment horizontal="right" vertical="center" shrinkToFit="1"/>
    </xf>
    <xf numFmtId="38" fontId="3" fillId="2" borderId="158" xfId="1" applyFont="1" applyFill="1" applyBorder="1" applyAlignment="1" applyProtection="1">
      <alignment horizontal="right" vertical="center" shrinkToFit="1"/>
    </xf>
    <xf numFmtId="38" fontId="3" fillId="2" borderId="162" xfId="1" applyFont="1" applyFill="1" applyBorder="1" applyAlignment="1" applyProtection="1">
      <alignment horizontal="right" vertical="center" shrinkToFit="1"/>
    </xf>
    <xf numFmtId="38" fontId="3" fillId="2" borderId="163" xfId="1" applyFont="1" applyFill="1" applyBorder="1" applyAlignment="1" applyProtection="1">
      <alignment horizontal="right" vertical="center" shrinkToFit="1"/>
    </xf>
    <xf numFmtId="38" fontId="3" fillId="2" borderId="59" xfId="1" applyFont="1" applyFill="1" applyBorder="1" applyAlignment="1" applyProtection="1">
      <alignment horizontal="right" vertical="center" shrinkToFit="1"/>
    </xf>
    <xf numFmtId="38" fontId="3" fillId="2" borderId="165" xfId="1" applyFont="1" applyFill="1" applyBorder="1" applyAlignment="1" applyProtection="1">
      <alignment horizontal="right" vertical="center" shrinkToFit="1"/>
    </xf>
    <xf numFmtId="38" fontId="3" fillId="2" borderId="44" xfId="1" applyFont="1" applyFill="1" applyBorder="1" applyAlignment="1" applyProtection="1">
      <alignment horizontal="right" vertical="center" shrinkToFit="1"/>
    </xf>
    <xf numFmtId="38" fontId="3" fillId="2" borderId="45" xfId="1" applyFont="1" applyFill="1" applyBorder="1" applyAlignment="1" applyProtection="1">
      <alignment horizontal="right" vertical="center" shrinkToFit="1"/>
    </xf>
    <xf numFmtId="38" fontId="7" fillId="2" borderId="0" xfId="2" applyFont="1" applyFill="1" applyBorder="1" applyAlignment="1">
      <alignment horizontal="center" vertical="center"/>
    </xf>
    <xf numFmtId="38" fontId="7" fillId="2" borderId="5" xfId="2" applyFont="1" applyFill="1" applyBorder="1" applyAlignment="1">
      <alignment horizontal="center" vertical="center"/>
    </xf>
    <xf numFmtId="38" fontId="5" fillId="0" borderId="0" xfId="2" applyFont="1" applyFill="1" applyBorder="1" applyAlignment="1">
      <alignment horizontal="center" vertical="center" shrinkToFit="1"/>
    </xf>
    <xf numFmtId="38" fontId="20" fillId="2" borderId="46" xfId="1" applyFont="1" applyFill="1" applyBorder="1" applyAlignment="1" applyProtection="1">
      <alignment horizontal="center" vertical="center"/>
      <protection locked="0"/>
    </xf>
    <xf numFmtId="38" fontId="20" fillId="2" borderId="168" xfId="1" applyFont="1" applyFill="1" applyBorder="1" applyAlignment="1" applyProtection="1">
      <alignment horizontal="center" vertical="center"/>
      <protection locked="0"/>
    </xf>
    <xf numFmtId="38" fontId="20" fillId="2" borderId="47" xfId="1" applyFont="1" applyFill="1" applyBorder="1" applyAlignment="1" applyProtection="1">
      <alignment horizontal="center" vertical="center"/>
      <protection locked="0"/>
    </xf>
    <xf numFmtId="38" fontId="3" fillId="0" borderId="26" xfId="1" applyFont="1" applyFill="1" applyBorder="1" applyAlignment="1" applyProtection="1">
      <alignment horizontal="center" vertical="center" wrapText="1"/>
      <protection locked="0"/>
    </xf>
    <xf numFmtId="38" fontId="3" fillId="0" borderId="0" xfId="1" applyFont="1" applyFill="1" applyBorder="1" applyAlignment="1" applyProtection="1">
      <alignment horizontal="center" vertical="center" wrapText="1"/>
      <protection locked="0"/>
    </xf>
    <xf numFmtId="38" fontId="3" fillId="0" borderId="29" xfId="1" applyFont="1" applyFill="1" applyBorder="1" applyAlignment="1" applyProtection="1">
      <alignment horizontal="center" vertical="center" wrapText="1"/>
      <protection locked="0"/>
    </xf>
    <xf numFmtId="38" fontId="3" fillId="0" borderId="5" xfId="1" applyFont="1" applyFill="1" applyBorder="1" applyAlignment="1" applyProtection="1">
      <alignment horizontal="center" vertical="center" wrapText="1"/>
      <protection locked="0"/>
    </xf>
    <xf numFmtId="38" fontId="3" fillId="0" borderId="78" xfId="1" applyFont="1" applyBorder="1" applyAlignment="1" applyProtection="1">
      <alignment horizontal="center" vertical="center" wrapText="1"/>
      <protection locked="0"/>
    </xf>
    <xf numFmtId="38" fontId="3" fillId="0" borderId="133" xfId="1" applyFont="1" applyBorder="1" applyAlignment="1" applyProtection="1">
      <alignment horizontal="center" vertical="center" wrapText="1"/>
      <protection locked="0"/>
    </xf>
    <xf numFmtId="38" fontId="3" fillId="0" borderId="156" xfId="1" applyFont="1" applyBorder="1" applyAlignment="1" applyProtection="1">
      <alignment horizontal="center" vertical="center" wrapText="1"/>
      <protection locked="0"/>
    </xf>
    <xf numFmtId="38" fontId="3" fillId="0" borderId="110" xfId="1" applyFont="1" applyBorder="1" applyAlignment="1" applyProtection="1">
      <alignment horizontal="center" vertical="center" wrapText="1"/>
      <protection locked="0"/>
    </xf>
    <xf numFmtId="38" fontId="3" fillId="0" borderId="136" xfId="1" applyFont="1" applyBorder="1" applyAlignment="1" applyProtection="1">
      <alignment horizontal="center" vertical="center" wrapText="1"/>
      <protection locked="0"/>
    </xf>
    <xf numFmtId="38" fontId="3" fillId="0" borderId="157" xfId="1" applyFont="1" applyBorder="1" applyAlignment="1" applyProtection="1">
      <alignment horizontal="center" vertical="center" wrapText="1"/>
      <protection locked="0"/>
    </xf>
    <xf numFmtId="38" fontId="3" fillId="2" borderId="144" xfId="2" applyFont="1" applyFill="1" applyBorder="1" applyAlignment="1" applyProtection="1">
      <alignment horizontal="right" vertical="center" shrinkToFit="1"/>
    </xf>
    <xf numFmtId="38" fontId="3" fillId="2" borderId="68" xfId="2" applyFont="1" applyFill="1" applyBorder="1" applyAlignment="1" applyProtection="1">
      <alignment horizontal="right" vertical="center" shrinkToFit="1"/>
    </xf>
    <xf numFmtId="38" fontId="3" fillId="2" borderId="53" xfId="2" applyFont="1" applyFill="1" applyBorder="1" applyAlignment="1" applyProtection="1">
      <alignment horizontal="right" vertical="center" shrinkToFit="1"/>
    </xf>
    <xf numFmtId="38" fontId="3" fillId="2" borderId="99" xfId="2" applyFont="1" applyFill="1" applyBorder="1" applyAlignment="1" applyProtection="1">
      <alignment horizontal="right" vertical="center" shrinkToFit="1"/>
    </xf>
    <xf numFmtId="38" fontId="12" fillId="0" borderId="35" xfId="2" applyFont="1" applyFill="1" applyBorder="1" applyAlignment="1" applyProtection="1">
      <alignment horizontal="center" vertical="center" shrinkToFit="1"/>
      <protection locked="0"/>
    </xf>
    <xf numFmtId="38" fontId="12" fillId="0" borderId="0" xfId="2" applyFont="1" applyFill="1" applyBorder="1" applyAlignment="1" applyProtection="1">
      <alignment horizontal="center" vertical="center" shrinkToFit="1"/>
      <protection locked="0"/>
    </xf>
    <xf numFmtId="38" fontId="13" fillId="0" borderId="35" xfId="2" applyFont="1" applyFill="1" applyBorder="1" applyAlignment="1" applyProtection="1">
      <alignment horizontal="center" vertical="center" shrinkToFit="1"/>
      <protection locked="0"/>
    </xf>
    <xf numFmtId="38" fontId="13" fillId="0" borderId="0" xfId="2" applyFont="1" applyFill="1" applyBorder="1" applyAlignment="1" applyProtection="1">
      <alignment horizontal="center" vertical="center" shrinkToFit="1"/>
      <protection locked="0"/>
    </xf>
    <xf numFmtId="38" fontId="3" fillId="2" borderId="61" xfId="1" applyFont="1" applyFill="1" applyBorder="1" applyAlignment="1" applyProtection="1">
      <alignment horizontal="center" vertical="center" shrinkToFit="1"/>
      <protection locked="0"/>
    </xf>
    <xf numFmtId="38" fontId="3" fillId="2" borderId="77" xfId="1" applyFont="1" applyFill="1" applyBorder="1" applyAlignment="1" applyProtection="1">
      <alignment horizontal="center" vertical="center" shrinkToFit="1"/>
      <protection locked="0"/>
    </xf>
    <xf numFmtId="38" fontId="3" fillId="2" borderId="26" xfId="1" applyFont="1" applyFill="1" applyBorder="1" applyAlignment="1" applyProtection="1">
      <alignment horizontal="center" vertical="center" shrinkToFit="1"/>
    </xf>
    <xf numFmtId="38" fontId="3" fillId="2" borderId="0" xfId="1" applyFont="1" applyFill="1" applyBorder="1" applyAlignment="1" applyProtection="1">
      <alignment horizontal="center" vertical="center" shrinkToFit="1"/>
    </xf>
    <xf numFmtId="38" fontId="3" fillId="2" borderId="154" xfId="1" applyFont="1" applyFill="1" applyBorder="1" applyAlignment="1" applyProtection="1">
      <alignment horizontal="center" vertical="center" shrinkToFit="1"/>
    </xf>
    <xf numFmtId="38" fontId="3" fillId="2" borderId="160" xfId="1" applyFont="1" applyFill="1" applyBorder="1" applyAlignment="1" applyProtection="1">
      <alignment horizontal="center" vertical="center" shrinkToFit="1"/>
    </xf>
    <xf numFmtId="38" fontId="3" fillId="2" borderId="90" xfId="1" applyFont="1" applyFill="1" applyBorder="1" applyAlignment="1" applyProtection="1">
      <alignment horizontal="center" vertical="center" shrinkToFit="1"/>
      <protection locked="0"/>
    </xf>
    <xf numFmtId="177" fontId="3" fillId="0" borderId="20" xfId="1" applyNumberFormat="1" applyFont="1" applyBorder="1" applyAlignment="1" applyProtection="1">
      <alignment horizontal="center" vertical="center"/>
      <protection locked="0"/>
    </xf>
    <xf numFmtId="177" fontId="3" fillId="0" borderId="76" xfId="1" applyNumberFormat="1" applyFont="1" applyBorder="1" applyAlignment="1" applyProtection="1">
      <alignment horizontal="center" vertical="center"/>
      <protection locked="0"/>
    </xf>
    <xf numFmtId="177" fontId="3" fillId="0" borderId="53" xfId="1" applyNumberFormat="1" applyFont="1" applyBorder="1" applyAlignment="1" applyProtection="1">
      <alignment horizontal="center" vertical="center"/>
      <protection locked="0"/>
    </xf>
    <xf numFmtId="177" fontId="3" fillId="0" borderId="147" xfId="1" applyNumberFormat="1" applyFont="1" applyBorder="1" applyAlignment="1" applyProtection="1">
      <alignment horizontal="center" vertical="center"/>
      <protection locked="0"/>
    </xf>
    <xf numFmtId="177" fontId="3" fillId="0" borderId="144" xfId="1" applyNumberFormat="1" applyFont="1" applyBorder="1" applyAlignment="1" applyProtection="1">
      <alignment horizontal="center" vertical="center"/>
      <protection locked="0"/>
    </xf>
    <xf numFmtId="177" fontId="3" fillId="0" borderId="148" xfId="1" applyNumberFormat="1" applyFont="1" applyBorder="1" applyAlignment="1" applyProtection="1">
      <alignment horizontal="center" vertical="center"/>
      <protection locked="0"/>
    </xf>
    <xf numFmtId="38" fontId="3" fillId="7" borderId="50" xfId="1" applyFont="1" applyFill="1" applyBorder="1" applyAlignment="1" applyProtection="1">
      <alignment horizontal="center" vertical="center" wrapText="1"/>
    </xf>
    <xf numFmtId="38" fontId="3" fillId="7" borderId="8" xfId="1" applyFont="1" applyFill="1" applyBorder="1" applyAlignment="1" applyProtection="1">
      <alignment horizontal="center" vertical="center" wrapText="1"/>
    </xf>
    <xf numFmtId="38" fontId="3" fillId="2" borderId="11" xfId="1" applyFont="1" applyFill="1" applyBorder="1" applyAlignment="1" applyProtection="1">
      <alignment horizontal="center" vertical="center" wrapText="1"/>
    </xf>
    <xf numFmtId="38" fontId="3" fillId="2" borderId="12" xfId="1" applyFont="1" applyFill="1" applyBorder="1" applyAlignment="1" applyProtection="1">
      <alignment horizontal="center" vertical="center" wrapText="1"/>
    </xf>
    <xf numFmtId="38" fontId="3" fillId="2" borderId="13" xfId="1" applyFont="1" applyFill="1" applyBorder="1" applyAlignment="1" applyProtection="1">
      <alignment horizontal="center" vertical="center" wrapText="1"/>
    </xf>
    <xf numFmtId="38" fontId="3" fillId="2" borderId="28" xfId="1" applyFont="1" applyFill="1" applyBorder="1" applyAlignment="1" applyProtection="1">
      <alignment horizontal="center" vertical="center" wrapText="1"/>
    </xf>
    <xf numFmtId="38" fontId="3" fillId="2" borderId="57" xfId="1" applyFont="1" applyFill="1" applyBorder="1" applyAlignment="1" applyProtection="1">
      <alignment horizontal="center" vertical="center" wrapText="1"/>
    </xf>
    <xf numFmtId="38" fontId="3" fillId="2" borderId="29" xfId="1" applyFont="1" applyFill="1" applyBorder="1" applyAlignment="1" applyProtection="1">
      <alignment horizontal="center" vertical="center" wrapText="1"/>
    </xf>
    <xf numFmtId="38" fontId="3" fillId="2" borderId="46" xfId="1" applyFont="1" applyFill="1" applyBorder="1" applyAlignment="1" applyProtection="1">
      <alignment horizontal="center" vertical="center"/>
    </xf>
    <xf numFmtId="38" fontId="3" fillId="2" borderId="168" xfId="1" applyFont="1" applyFill="1" applyBorder="1" applyAlignment="1" applyProtection="1">
      <alignment horizontal="center" vertical="center"/>
    </xf>
    <xf numFmtId="38" fontId="3" fillId="2" borderId="47" xfId="1" applyFont="1" applyFill="1" applyBorder="1" applyAlignment="1" applyProtection="1">
      <alignment horizontal="center" vertical="center"/>
    </xf>
    <xf numFmtId="177" fontId="3" fillId="0" borderId="77" xfId="1" applyNumberFormat="1" applyFont="1" applyBorder="1" applyAlignment="1" applyProtection="1">
      <alignment horizontal="center" vertical="center"/>
      <protection locked="0"/>
    </xf>
    <xf numFmtId="177" fontId="3" fillId="0" borderId="21" xfId="1" applyNumberFormat="1" applyFont="1" applyBorder="1" applyAlignment="1" applyProtection="1">
      <alignment horizontal="center" vertical="center"/>
      <protection locked="0"/>
    </xf>
    <xf numFmtId="177" fontId="3" fillId="0" borderId="101" xfId="1" applyNumberFormat="1" applyFont="1" applyBorder="1" applyAlignment="1" applyProtection="1">
      <alignment horizontal="center" vertical="center"/>
      <protection locked="0"/>
    </xf>
    <xf numFmtId="177" fontId="3" fillId="0" borderId="99" xfId="1" applyNumberFormat="1" applyFont="1" applyBorder="1" applyAlignment="1" applyProtection="1">
      <alignment horizontal="center" vertical="center"/>
      <protection locked="0"/>
    </xf>
    <xf numFmtId="38" fontId="3" fillId="0" borderId="19" xfId="1" applyFont="1" applyBorder="1" applyAlignment="1" applyProtection="1">
      <alignment horizontal="center" vertical="center"/>
      <protection locked="0"/>
    </xf>
    <xf numFmtId="38" fontId="3" fillId="0" borderId="20" xfId="1" applyFont="1" applyBorder="1" applyAlignment="1" applyProtection="1">
      <alignment horizontal="center" vertical="center"/>
      <protection locked="0"/>
    </xf>
    <xf numFmtId="38" fontId="3" fillId="0" borderId="52" xfId="1" applyFont="1" applyBorder="1" applyAlignment="1" applyProtection="1">
      <alignment horizontal="center" vertical="center"/>
      <protection locked="0"/>
    </xf>
    <xf numFmtId="38" fontId="3" fillId="0" borderId="53" xfId="1" applyFont="1" applyBorder="1" applyAlignment="1" applyProtection="1">
      <alignment horizontal="center" vertical="center"/>
      <protection locked="0"/>
    </xf>
    <xf numFmtId="38" fontId="3" fillId="12" borderId="85" xfId="1" applyFont="1" applyFill="1" applyBorder="1" applyAlignment="1">
      <alignment vertical="center"/>
    </xf>
    <xf numFmtId="38" fontId="3" fillId="12" borderId="109" xfId="1" applyFont="1" applyFill="1" applyBorder="1" applyAlignment="1">
      <alignment vertical="center"/>
    </xf>
    <xf numFmtId="38" fontId="3" fillId="2" borderId="1" xfId="1" applyFont="1" applyFill="1" applyBorder="1" applyAlignment="1" applyProtection="1">
      <alignment horizontal="center" vertical="center" wrapText="1"/>
    </xf>
    <xf numFmtId="38" fontId="3" fillId="2" borderId="35" xfId="1" applyFont="1" applyFill="1" applyBorder="1" applyAlignment="1" applyProtection="1">
      <alignment horizontal="center" vertical="center" wrapText="1"/>
    </xf>
    <xf numFmtId="38" fontId="3" fillId="2" borderId="2" xfId="1" applyFont="1" applyFill="1" applyBorder="1" applyAlignment="1" applyProtection="1">
      <alignment horizontal="center" vertical="center" wrapText="1"/>
    </xf>
    <xf numFmtId="38" fontId="3" fillId="2" borderId="3" xfId="1" applyFont="1" applyFill="1" applyBorder="1" applyAlignment="1" applyProtection="1">
      <alignment horizontal="center" vertical="center" wrapText="1"/>
    </xf>
    <xf numFmtId="38" fontId="3" fillId="2" borderId="5" xfId="1" applyFont="1" applyFill="1" applyBorder="1" applyAlignment="1" applyProtection="1">
      <alignment horizontal="center" vertical="center" wrapText="1"/>
    </xf>
    <xf numFmtId="38" fontId="3" fillId="2" borderId="4" xfId="1" applyFont="1" applyFill="1" applyBorder="1" applyAlignment="1" applyProtection="1">
      <alignment horizontal="center" vertical="center" wrapText="1"/>
    </xf>
    <xf numFmtId="38" fontId="3" fillId="12" borderId="78" xfId="1" applyFont="1" applyFill="1" applyBorder="1" applyAlignment="1" applyProtection="1">
      <alignment vertical="center" shrinkToFit="1"/>
    </xf>
    <xf numFmtId="38" fontId="3" fillId="12" borderId="133" xfId="1" applyFont="1" applyFill="1" applyBorder="1" applyAlignment="1" applyProtection="1">
      <alignment vertical="center" shrinkToFit="1"/>
    </xf>
    <xf numFmtId="38" fontId="3" fillId="12" borderId="109" xfId="1" applyFont="1" applyFill="1" applyBorder="1" applyAlignment="1" applyProtection="1">
      <alignment vertical="center" shrinkToFit="1"/>
    </xf>
    <xf numFmtId="38" fontId="3" fillId="12" borderId="78" xfId="1" applyFont="1" applyFill="1" applyBorder="1" applyAlignment="1">
      <alignment vertical="center"/>
    </xf>
    <xf numFmtId="38" fontId="3" fillId="12" borderId="133" xfId="1" applyFont="1" applyFill="1" applyBorder="1" applyAlignment="1">
      <alignment vertical="center"/>
    </xf>
    <xf numFmtId="38" fontId="3" fillId="2" borderId="41" xfId="1" applyFont="1" applyFill="1" applyBorder="1" applyAlignment="1" applyProtection="1">
      <alignment horizontal="center" vertical="center" wrapText="1"/>
    </xf>
    <xf numFmtId="38" fontId="3" fillId="2" borderId="24" xfId="1" applyFont="1" applyFill="1" applyBorder="1" applyAlignment="1" applyProtection="1">
      <alignment horizontal="center" vertical="center" wrapText="1"/>
    </xf>
    <xf numFmtId="38" fontId="15" fillId="0" borderId="13" xfId="1" applyFont="1" applyBorder="1" applyAlignment="1" applyProtection="1">
      <alignment horizontal="center" vertical="center" wrapText="1"/>
      <protection locked="0"/>
    </xf>
    <xf numFmtId="38" fontId="15" fillId="0" borderId="35" xfId="1" applyFont="1" applyBorder="1" applyAlignment="1" applyProtection="1">
      <alignment horizontal="center" vertical="center" wrapText="1"/>
      <protection locked="0"/>
    </xf>
    <xf numFmtId="38" fontId="15" fillId="0" borderId="2" xfId="1" applyFont="1" applyBorder="1" applyAlignment="1" applyProtection="1">
      <alignment horizontal="center" vertical="center" wrapText="1"/>
      <protection locked="0"/>
    </xf>
    <xf numFmtId="38" fontId="15" fillId="0" borderId="26" xfId="1" applyFont="1" applyBorder="1" applyAlignment="1" applyProtection="1">
      <alignment horizontal="center" vertical="center" wrapText="1"/>
      <protection locked="0"/>
    </xf>
    <xf numFmtId="38" fontId="15" fillId="0" borderId="0" xfId="1" applyFont="1" applyBorder="1" applyAlignment="1" applyProtection="1">
      <alignment horizontal="center" vertical="center" wrapText="1"/>
      <protection locked="0"/>
    </xf>
    <xf numFmtId="38" fontId="15" fillId="0" borderId="42" xfId="1" applyFont="1" applyBorder="1" applyAlignment="1" applyProtection="1">
      <alignment horizontal="center" vertical="center" wrapText="1"/>
      <protection locked="0"/>
    </xf>
    <xf numFmtId="38" fontId="15" fillId="0" borderId="29" xfId="1" applyFont="1" applyBorder="1" applyAlignment="1" applyProtection="1">
      <alignment horizontal="center" vertical="center" wrapText="1"/>
      <protection locked="0"/>
    </xf>
    <xf numFmtId="38" fontId="15" fillId="0" borderId="5" xfId="1" applyFont="1" applyBorder="1" applyAlignment="1" applyProtection="1">
      <alignment horizontal="center" vertical="center" wrapText="1"/>
      <protection locked="0"/>
    </xf>
    <xf numFmtId="38" fontId="15" fillId="0" borderId="4" xfId="1" applyFont="1" applyBorder="1" applyAlignment="1" applyProtection="1">
      <alignment horizontal="center" vertical="center" wrapText="1"/>
      <protection locked="0"/>
    </xf>
    <xf numFmtId="38" fontId="3" fillId="2" borderId="161" xfId="1" applyFont="1" applyFill="1" applyBorder="1" applyAlignment="1" applyProtection="1">
      <alignment horizontal="right" vertical="center" shrinkToFit="1"/>
    </xf>
    <xf numFmtId="38" fontId="3" fillId="2" borderId="164" xfId="1" applyFont="1" applyFill="1" applyBorder="1" applyAlignment="1" applyProtection="1">
      <alignment horizontal="right" vertical="center" shrinkToFit="1"/>
    </xf>
    <xf numFmtId="38" fontId="3" fillId="2" borderId="39" xfId="1" applyFont="1" applyFill="1" applyBorder="1" applyAlignment="1" applyProtection="1">
      <alignment horizontal="right" vertical="center" shrinkToFit="1"/>
    </xf>
    <xf numFmtId="38" fontId="3" fillId="2" borderId="40" xfId="1" applyFont="1" applyFill="1" applyBorder="1" applyAlignment="1" applyProtection="1">
      <alignment horizontal="right" vertical="center" shrinkToFit="1"/>
    </xf>
    <xf numFmtId="38" fontId="3" fillId="2" borderId="148" xfId="2" applyFont="1" applyFill="1" applyBorder="1" applyAlignment="1" applyProtection="1">
      <alignment horizontal="right" vertical="center" shrinkToFit="1"/>
    </xf>
    <xf numFmtId="38" fontId="3" fillId="2" borderId="135" xfId="2" applyFont="1" applyFill="1" applyBorder="1" applyAlignment="1" applyProtection="1">
      <alignment horizontal="right" vertical="center" shrinkToFit="1"/>
    </xf>
    <xf numFmtId="38" fontId="3" fillId="2" borderId="89" xfId="2" applyFont="1" applyFill="1" applyBorder="1" applyAlignment="1" applyProtection="1">
      <alignment horizontal="right" vertical="center" shrinkToFit="1"/>
    </xf>
    <xf numFmtId="38" fontId="3" fillId="12" borderId="118" xfId="1" applyFont="1" applyFill="1" applyBorder="1" applyAlignment="1" applyProtection="1">
      <alignment vertical="center" shrinkToFit="1"/>
    </xf>
    <xf numFmtId="38" fontId="3" fillId="12" borderId="119" xfId="1" applyFont="1" applyFill="1" applyBorder="1" applyAlignment="1" applyProtection="1">
      <alignment vertical="center" shrinkToFit="1"/>
    </xf>
    <xf numFmtId="38" fontId="3" fillId="12" borderId="120" xfId="1" applyFont="1" applyFill="1" applyBorder="1" applyAlignment="1" applyProtection="1">
      <alignment vertical="center" shrinkToFit="1"/>
    </xf>
    <xf numFmtId="38" fontId="3" fillId="12" borderId="110" xfId="1" applyFont="1" applyFill="1" applyBorder="1" applyAlignment="1" applyProtection="1">
      <alignment vertical="center" shrinkToFit="1"/>
    </xf>
    <xf numFmtId="38" fontId="3" fillId="12" borderId="136" xfId="1" applyFont="1" applyFill="1" applyBorder="1" applyAlignment="1" applyProtection="1">
      <alignment vertical="center" shrinkToFit="1"/>
    </xf>
    <xf numFmtId="38" fontId="3" fillId="12" borderId="111" xfId="1" applyFont="1" applyFill="1" applyBorder="1" applyAlignment="1" applyProtection="1">
      <alignment vertical="center" shrinkToFit="1"/>
    </xf>
    <xf numFmtId="38" fontId="3" fillId="12" borderId="67" xfId="2" applyFont="1" applyFill="1" applyBorder="1" applyAlignment="1" applyProtection="1">
      <alignment horizontal="right" vertical="center" shrinkToFit="1"/>
    </xf>
    <xf numFmtId="38" fontId="3" fillId="12" borderId="144" xfId="2" applyFont="1" applyFill="1" applyBorder="1" applyAlignment="1" applyProtection="1">
      <alignment horizontal="right" vertical="center" shrinkToFit="1"/>
    </xf>
    <xf numFmtId="38" fontId="3" fillId="12" borderId="148" xfId="2" applyFont="1" applyFill="1" applyBorder="1" applyAlignment="1" applyProtection="1">
      <alignment horizontal="right" vertical="center" shrinkToFit="1"/>
    </xf>
    <xf numFmtId="38" fontId="3" fillId="12" borderId="101" xfId="2" applyFont="1" applyFill="1" applyBorder="1" applyAlignment="1" applyProtection="1">
      <alignment horizontal="right" vertical="center" shrinkToFit="1"/>
    </xf>
    <xf numFmtId="38" fontId="3" fillId="12" borderId="53" xfId="2" applyFont="1" applyFill="1" applyBorder="1" applyAlignment="1" applyProtection="1">
      <alignment horizontal="right" vertical="center" shrinkToFit="1"/>
    </xf>
    <xf numFmtId="38" fontId="3" fillId="12" borderId="147" xfId="2" applyFont="1" applyFill="1" applyBorder="1" applyAlignment="1" applyProtection="1">
      <alignment horizontal="right" vertical="center" shrinkToFit="1"/>
    </xf>
    <xf numFmtId="38" fontId="3" fillId="12" borderId="135" xfId="2" applyFont="1" applyFill="1" applyBorder="1" applyAlignment="1" applyProtection="1">
      <alignment horizontal="right" vertical="center" shrinkToFit="1"/>
    </xf>
    <xf numFmtId="38" fontId="3" fillId="12" borderId="89" xfId="2" applyFont="1" applyFill="1" applyBorder="1" applyAlignment="1" applyProtection="1">
      <alignment horizontal="right" vertical="center" shrinkToFit="1"/>
    </xf>
    <xf numFmtId="38" fontId="19" fillId="0" borderId="9" xfId="2" applyFont="1" applyFill="1" applyBorder="1" applyAlignment="1" applyProtection="1">
      <alignment horizontal="center" vertical="center" textRotation="255" shrinkToFit="1"/>
    </xf>
    <xf numFmtId="38" fontId="19" fillId="0" borderId="22" xfId="2" applyFont="1" applyFill="1" applyBorder="1" applyAlignment="1" applyProtection="1">
      <alignment horizontal="center" vertical="center" textRotation="255" shrinkToFit="1"/>
    </xf>
    <xf numFmtId="38" fontId="19" fillId="0" borderId="55" xfId="2" applyFont="1" applyFill="1" applyBorder="1" applyAlignment="1" applyProtection="1">
      <alignment horizontal="center" vertical="center" textRotation="255" shrinkToFit="1"/>
    </xf>
    <xf numFmtId="38" fontId="3" fillId="2" borderId="6" xfId="2" applyFont="1" applyFill="1" applyBorder="1" applyAlignment="1" applyProtection="1">
      <alignment horizontal="center" vertical="center" shrinkToFit="1"/>
      <protection locked="0"/>
    </xf>
    <xf numFmtId="38" fontId="3" fillId="2" borderId="7" xfId="2" applyFont="1" applyFill="1" applyBorder="1" applyAlignment="1" applyProtection="1">
      <alignment horizontal="center" vertical="center" shrinkToFit="1"/>
      <protection locked="0"/>
    </xf>
    <xf numFmtId="38" fontId="3" fillId="2" borderId="3" xfId="2" applyFont="1" applyFill="1" applyBorder="1" applyAlignment="1" applyProtection="1">
      <alignment horizontal="center" vertical="center" shrinkToFit="1"/>
      <protection locked="0"/>
    </xf>
    <xf numFmtId="38" fontId="3" fillId="2" borderId="30" xfId="2" applyFont="1" applyFill="1" applyBorder="1" applyAlignment="1" applyProtection="1">
      <alignment horizontal="center" vertical="center" shrinkToFit="1"/>
      <protection locked="0"/>
    </xf>
    <xf numFmtId="0" fontId="3" fillId="12" borderId="78" xfId="1" applyNumberFormat="1" applyFont="1" applyFill="1" applyBorder="1" applyAlignment="1" applyProtection="1">
      <alignment horizontal="center" vertical="center" shrinkToFit="1"/>
    </xf>
    <xf numFmtId="0" fontId="3" fillId="12" borderId="134" xfId="1" applyNumberFormat="1" applyFont="1" applyFill="1" applyBorder="1" applyAlignment="1" applyProtection="1">
      <alignment horizontal="center" vertical="center" shrinkToFit="1"/>
    </xf>
    <xf numFmtId="38" fontId="3" fillId="12" borderId="82" xfId="1" applyFont="1" applyFill="1" applyBorder="1" applyAlignment="1" applyProtection="1">
      <alignment vertical="center" shrinkToFit="1"/>
    </xf>
    <xf numFmtId="38" fontId="3" fillId="12" borderId="134" xfId="1" applyFont="1" applyFill="1" applyBorder="1" applyAlignment="1" applyProtection="1">
      <alignment vertical="center" shrinkToFit="1"/>
    </xf>
    <xf numFmtId="0" fontId="3" fillId="12" borderId="110" xfId="1" applyNumberFormat="1" applyFont="1" applyFill="1" applyBorder="1" applyAlignment="1" applyProtection="1">
      <alignment horizontal="center" vertical="center" shrinkToFit="1"/>
    </xf>
    <xf numFmtId="0" fontId="3" fillId="12" borderId="137" xfId="1" applyNumberFormat="1" applyFont="1" applyFill="1" applyBorder="1" applyAlignment="1" applyProtection="1">
      <alignment horizontal="center" vertical="center" shrinkToFit="1"/>
    </xf>
    <xf numFmtId="38" fontId="3" fillId="12" borderId="100" xfId="1" applyFont="1" applyFill="1" applyBorder="1" applyAlignment="1" applyProtection="1">
      <alignment vertical="center" shrinkToFit="1"/>
    </xf>
    <xf numFmtId="38" fontId="3" fillId="12" borderId="137" xfId="1" applyFont="1" applyFill="1" applyBorder="1" applyAlignment="1" applyProtection="1">
      <alignment vertical="center" shrinkToFit="1"/>
    </xf>
    <xf numFmtId="38" fontId="20" fillId="0" borderId="122" xfId="2" applyFont="1" applyFill="1" applyBorder="1" applyAlignment="1" applyProtection="1">
      <alignment horizontal="center" vertical="center" shrinkToFit="1"/>
    </xf>
    <xf numFmtId="38" fontId="20" fillId="0" borderId="123" xfId="2" applyFont="1" applyFill="1" applyBorder="1" applyAlignment="1" applyProtection="1">
      <alignment horizontal="center" vertical="center" shrinkToFit="1"/>
    </xf>
    <xf numFmtId="38" fontId="3" fillId="6" borderId="37" xfId="2" applyFont="1" applyFill="1" applyBorder="1" applyAlignment="1">
      <alignment horizontal="center" vertical="center"/>
    </xf>
    <xf numFmtId="38" fontId="3" fillId="6" borderId="44" xfId="2" applyFont="1" applyFill="1" applyBorder="1" applyAlignment="1">
      <alignment horizontal="center" vertical="center"/>
    </xf>
    <xf numFmtId="38" fontId="9" fillId="0" borderId="37" xfId="2" applyFont="1" applyFill="1" applyBorder="1" applyAlignment="1" applyProtection="1">
      <alignment horizontal="center" vertical="center" wrapText="1"/>
      <protection locked="0"/>
    </xf>
    <xf numFmtId="38" fontId="9" fillId="0" borderId="38" xfId="2" applyFont="1" applyFill="1" applyBorder="1" applyAlignment="1" applyProtection="1">
      <alignment horizontal="center" vertical="center" wrapText="1"/>
      <protection locked="0"/>
    </xf>
    <xf numFmtId="38" fontId="9" fillId="0" borderId="44" xfId="2" applyFont="1" applyFill="1" applyBorder="1" applyAlignment="1" applyProtection="1">
      <alignment horizontal="center" vertical="center" wrapText="1"/>
      <protection locked="0"/>
    </xf>
    <xf numFmtId="38" fontId="9" fillId="0" borderId="45" xfId="2" applyFont="1" applyFill="1" applyBorder="1" applyAlignment="1" applyProtection="1">
      <alignment horizontal="center" vertical="center" wrapText="1"/>
      <protection locked="0"/>
    </xf>
    <xf numFmtId="177" fontId="3" fillId="0" borderId="67" xfId="1" applyNumberFormat="1" applyFont="1" applyBorder="1" applyAlignment="1" applyProtection="1">
      <alignment horizontal="center" vertical="center"/>
      <protection locked="0"/>
    </xf>
    <xf numFmtId="177" fontId="3" fillId="0" borderId="68" xfId="1" applyNumberFormat="1" applyFont="1" applyBorder="1" applyAlignment="1" applyProtection="1">
      <alignment horizontal="center" vertical="center"/>
      <protection locked="0"/>
    </xf>
    <xf numFmtId="38" fontId="3" fillId="0" borderId="53" xfId="1" applyFont="1" applyBorder="1" applyAlignment="1">
      <alignment horizontal="center" vertical="center"/>
    </xf>
    <xf numFmtId="38" fontId="3" fillId="0" borderId="147" xfId="1" applyFont="1" applyBorder="1" applyAlignment="1">
      <alignment horizontal="center" vertical="center"/>
    </xf>
    <xf numFmtId="38" fontId="20" fillId="0" borderId="180" xfId="2" applyFont="1" applyFill="1" applyBorder="1" applyAlignment="1" applyProtection="1">
      <alignment horizontal="center" vertical="center" wrapText="1"/>
    </xf>
    <xf numFmtId="38" fontId="20" fillId="0" borderId="177" xfId="2" applyFont="1" applyFill="1" applyBorder="1" applyAlignment="1" applyProtection="1">
      <alignment horizontal="center" vertical="center" wrapText="1"/>
    </xf>
    <xf numFmtId="38" fontId="20" fillId="0" borderId="181" xfId="2" applyFont="1" applyFill="1" applyBorder="1" applyAlignment="1" applyProtection="1">
      <alignment horizontal="center" vertical="center" wrapText="1"/>
    </xf>
    <xf numFmtId="38" fontId="20" fillId="0" borderId="175" xfId="2" applyFont="1" applyFill="1" applyBorder="1" applyAlignment="1" applyProtection="1">
      <alignment horizontal="center" vertical="center" wrapText="1"/>
    </xf>
    <xf numFmtId="38" fontId="20" fillId="0" borderId="178" xfId="2" applyFont="1" applyFill="1" applyBorder="1" applyAlignment="1" applyProtection="1">
      <alignment horizontal="center" vertical="center" wrapText="1"/>
    </xf>
    <xf numFmtId="38" fontId="20" fillId="0" borderId="174" xfId="2" applyFont="1" applyFill="1" applyBorder="1" applyAlignment="1" applyProtection="1">
      <alignment horizontal="center" vertical="center" wrapText="1"/>
    </xf>
    <xf numFmtId="38" fontId="3" fillId="2" borderId="65" xfId="2" applyFont="1" applyFill="1" applyBorder="1" applyAlignment="1" applyProtection="1">
      <alignment horizontal="right" vertical="center" shrinkToFit="1"/>
    </xf>
    <xf numFmtId="38" fontId="3" fillId="2" borderId="52" xfId="2" applyFont="1" applyFill="1" applyBorder="1" applyAlignment="1" applyProtection="1">
      <alignment horizontal="right" vertical="center" shrinkToFit="1"/>
    </xf>
    <xf numFmtId="38" fontId="3" fillId="2" borderId="67" xfId="2" applyFont="1" applyFill="1" applyBorder="1" applyAlignment="1" applyProtection="1">
      <alignment horizontal="right" vertical="center" shrinkToFit="1"/>
    </xf>
    <xf numFmtId="38" fontId="3" fillId="2" borderId="101" xfId="2" applyFont="1" applyFill="1" applyBorder="1" applyAlignment="1" applyProtection="1">
      <alignment horizontal="right" vertical="center" shrinkToFit="1"/>
    </xf>
    <xf numFmtId="38" fontId="3" fillId="2" borderId="147" xfId="2" applyFont="1" applyFill="1" applyBorder="1" applyAlignment="1" applyProtection="1">
      <alignment horizontal="right" vertical="center" shrinkToFit="1"/>
    </xf>
    <xf numFmtId="176" fontId="3" fillId="0" borderId="26" xfId="2" applyNumberFormat="1" applyFont="1" applyFill="1" applyBorder="1" applyAlignment="1" applyProtection="1">
      <alignment horizontal="center" vertical="center" shrinkToFit="1"/>
    </xf>
    <xf numFmtId="176" fontId="3" fillId="0" borderId="0" xfId="2" applyNumberFormat="1" applyFont="1" applyFill="1" applyBorder="1" applyAlignment="1" applyProtection="1">
      <alignment horizontal="center" vertical="center" shrinkToFit="1"/>
    </xf>
    <xf numFmtId="176" fontId="3" fillId="0" borderId="24" xfId="2" applyNumberFormat="1" applyFont="1" applyFill="1" applyBorder="1" applyAlignment="1" applyProtection="1">
      <alignment horizontal="center" vertical="center" shrinkToFit="1"/>
    </xf>
    <xf numFmtId="38" fontId="3" fillId="2" borderId="176" xfId="2" applyFont="1" applyFill="1" applyBorder="1" applyAlignment="1" applyProtection="1">
      <alignment horizontal="center" vertical="center" shrinkToFit="1"/>
      <protection locked="0"/>
    </xf>
    <xf numFmtId="38" fontId="3" fillId="2" borderId="172" xfId="2" applyFont="1" applyFill="1" applyBorder="1" applyAlignment="1" applyProtection="1">
      <alignment horizontal="center" vertical="center" shrinkToFit="1"/>
      <protection locked="0"/>
    </xf>
    <xf numFmtId="38" fontId="22" fillId="0" borderId="78" xfId="1" applyFont="1" applyFill="1" applyBorder="1" applyAlignment="1" applyProtection="1">
      <alignment horizontal="center" vertical="center" shrinkToFit="1"/>
    </xf>
    <xf numFmtId="38" fontId="22" fillId="0" borderId="109" xfId="1" applyFont="1" applyFill="1" applyBorder="1" applyAlignment="1" applyProtection="1">
      <alignment horizontal="center" vertical="center" shrinkToFit="1"/>
    </xf>
    <xf numFmtId="37" fontId="19" fillId="0" borderId="95" xfId="2" applyNumberFormat="1" applyFont="1" applyFill="1" applyBorder="1" applyAlignment="1" applyProtection="1">
      <alignment horizontal="center" vertical="center" shrinkToFit="1"/>
    </xf>
    <xf numFmtId="37" fontId="19" fillId="0" borderId="16" xfId="2" applyNumberFormat="1" applyFont="1" applyFill="1" applyBorder="1" applyAlignment="1" applyProtection="1">
      <alignment horizontal="center" vertical="center" shrinkToFit="1"/>
    </xf>
    <xf numFmtId="176" fontId="3" fillId="11" borderId="9" xfId="2" applyNumberFormat="1" applyFont="1" applyFill="1" applyBorder="1" applyAlignment="1" applyProtection="1">
      <alignment horizontal="center" vertical="center" shrinkToFit="1"/>
      <protection locked="0"/>
    </xf>
    <xf numFmtId="176" fontId="3" fillId="11" borderId="55" xfId="2" applyNumberFormat="1" applyFont="1" applyFill="1" applyBorder="1" applyAlignment="1" applyProtection="1">
      <alignment horizontal="center" vertical="center" shrinkToFit="1"/>
      <protection locked="0"/>
    </xf>
    <xf numFmtId="38" fontId="3" fillId="2" borderId="15" xfId="2" applyFont="1" applyFill="1" applyBorder="1" applyAlignment="1" applyProtection="1">
      <alignment horizontal="right" vertical="center" shrinkToFit="1"/>
    </xf>
    <xf numFmtId="38" fontId="3" fillId="2" borderId="95" xfId="2" applyFont="1" applyFill="1" applyBorder="1" applyAlignment="1" applyProtection="1">
      <alignment horizontal="right" vertical="center" shrinkToFit="1"/>
    </xf>
    <xf numFmtId="38" fontId="3" fillId="2" borderId="16" xfId="2" applyFont="1" applyFill="1" applyBorder="1" applyAlignment="1" applyProtection="1">
      <alignment horizontal="right" vertical="center" shrinkToFit="1"/>
    </xf>
    <xf numFmtId="38" fontId="3" fillId="2" borderId="29" xfId="2" applyFont="1" applyFill="1" applyBorder="1" applyAlignment="1" applyProtection="1">
      <alignment horizontal="right" vertical="center" shrinkToFit="1"/>
    </xf>
    <xf numFmtId="38" fontId="3" fillId="2" borderId="5" xfId="2" applyFont="1" applyFill="1" applyBorder="1" applyAlignment="1" applyProtection="1">
      <alignment horizontal="right" vertical="center" shrinkToFit="1"/>
    </xf>
    <xf numFmtId="38" fontId="3" fillId="2" borderId="28" xfId="2" applyFont="1" applyFill="1" applyBorder="1" applyAlignment="1" applyProtection="1">
      <alignment horizontal="right" vertical="center" shrinkToFit="1"/>
    </xf>
    <xf numFmtId="38" fontId="20" fillId="0" borderId="125" xfId="2" applyFont="1" applyFill="1" applyBorder="1" applyAlignment="1" applyProtection="1">
      <alignment horizontal="center" vertical="center" shrinkToFit="1"/>
    </xf>
    <xf numFmtId="38" fontId="3" fillId="2" borderId="67" xfId="1" applyFont="1" applyFill="1" applyBorder="1" applyAlignment="1" applyProtection="1">
      <alignment horizontal="center" vertical="center" shrinkToFit="1"/>
    </xf>
    <xf numFmtId="38" fontId="3" fillId="2" borderId="101" xfId="1" applyFont="1" applyFill="1" applyBorder="1" applyAlignment="1" applyProtection="1">
      <alignment horizontal="center" vertical="center" shrinkToFit="1"/>
    </xf>
    <xf numFmtId="38" fontId="3" fillId="2" borderId="103" xfId="1" applyFont="1" applyFill="1" applyBorder="1" applyAlignment="1" applyProtection="1">
      <alignment horizontal="center" vertical="center" shrinkToFit="1"/>
    </xf>
    <xf numFmtId="38" fontId="3" fillId="2" borderId="136" xfId="1" applyFont="1" applyFill="1" applyBorder="1" applyAlignment="1" applyProtection="1">
      <alignment horizontal="center" vertical="center" shrinkToFit="1"/>
    </xf>
    <xf numFmtId="38" fontId="3" fillId="12" borderId="48" xfId="1" applyFont="1" applyFill="1" applyBorder="1" applyAlignment="1">
      <alignment horizontal="center" vertical="center"/>
    </xf>
    <xf numFmtId="38" fontId="3" fillId="12" borderId="49" xfId="1" applyFont="1" applyFill="1" applyBorder="1" applyAlignment="1">
      <alignment horizontal="center" vertical="center"/>
    </xf>
    <xf numFmtId="38" fontId="3" fillId="2" borderId="145" xfId="2" applyFont="1" applyFill="1" applyBorder="1" applyAlignment="1" applyProtection="1">
      <alignment vertical="center" shrinkToFit="1"/>
    </xf>
    <xf numFmtId="38" fontId="3" fillId="2" borderId="63" xfId="2" applyFont="1" applyFill="1" applyBorder="1" applyAlignment="1" applyProtection="1">
      <alignment vertical="center" shrinkToFit="1"/>
    </xf>
    <xf numFmtId="38" fontId="3" fillId="2" borderId="41" xfId="2" applyFont="1" applyFill="1" applyBorder="1" applyAlignment="1" applyProtection="1">
      <alignment vertical="center" shrinkToFit="1"/>
    </xf>
    <xf numFmtId="38" fontId="3" fillId="2" borderId="42" xfId="2" applyFont="1" applyFill="1" applyBorder="1" applyAlignment="1" applyProtection="1">
      <alignment vertical="center" shrinkToFit="1"/>
    </xf>
    <xf numFmtId="38" fontId="3" fillId="2" borderId="3" xfId="2" applyFont="1" applyFill="1" applyBorder="1" applyAlignment="1" applyProtection="1">
      <alignment vertical="center" shrinkToFit="1"/>
    </xf>
    <xf numFmtId="38" fontId="3" fillId="2" borderId="4" xfId="2" applyFont="1" applyFill="1" applyBorder="1" applyAlignment="1" applyProtection="1">
      <alignment vertical="center" shrinkToFit="1"/>
    </xf>
    <xf numFmtId="38" fontId="3" fillId="0" borderId="110" xfId="1" applyFont="1" applyBorder="1" applyAlignment="1" applyProtection="1">
      <alignment horizontal="left" vertical="center" indent="1"/>
      <protection locked="0"/>
    </xf>
    <xf numFmtId="38" fontId="3" fillId="0" borderId="136" xfId="1" applyFont="1" applyBorder="1" applyAlignment="1" applyProtection="1">
      <alignment horizontal="left" vertical="center" indent="1"/>
      <protection locked="0"/>
    </xf>
    <xf numFmtId="38" fontId="3" fillId="0" borderId="111" xfId="1" applyFont="1" applyBorder="1" applyAlignment="1" applyProtection="1">
      <alignment horizontal="left" vertical="center" indent="1"/>
      <protection locked="0"/>
    </xf>
    <xf numFmtId="38" fontId="20" fillId="12" borderId="180" xfId="2" applyFont="1" applyFill="1" applyBorder="1" applyAlignment="1" applyProtection="1">
      <alignment horizontal="center" vertical="center" wrapText="1"/>
    </xf>
    <xf numFmtId="38" fontId="20" fillId="12" borderId="177" xfId="2" applyFont="1" applyFill="1" applyBorder="1" applyAlignment="1" applyProtection="1">
      <alignment horizontal="center" vertical="center" wrapText="1"/>
    </xf>
    <xf numFmtId="38" fontId="20" fillId="12" borderId="181" xfId="2" applyFont="1" applyFill="1" applyBorder="1" applyAlignment="1" applyProtection="1">
      <alignment horizontal="center" vertical="center" wrapText="1"/>
    </xf>
    <xf numFmtId="38" fontId="20" fillId="12" borderId="175" xfId="2" applyFont="1" applyFill="1" applyBorder="1" applyAlignment="1" applyProtection="1">
      <alignment horizontal="center" vertical="center" wrapText="1"/>
    </xf>
    <xf numFmtId="38" fontId="20" fillId="12" borderId="178" xfId="2" applyFont="1" applyFill="1" applyBorder="1" applyAlignment="1" applyProtection="1">
      <alignment horizontal="center" vertical="center" wrapText="1"/>
    </xf>
    <xf numFmtId="38" fontId="20" fillId="12" borderId="179" xfId="2" applyFont="1" applyFill="1" applyBorder="1" applyAlignment="1" applyProtection="1">
      <alignment horizontal="center" vertical="center" wrapText="1"/>
    </xf>
    <xf numFmtId="38" fontId="3" fillId="12" borderId="65" xfId="2" applyFont="1" applyFill="1" applyBorder="1" applyAlignment="1" applyProtection="1">
      <alignment horizontal="right" vertical="center" shrinkToFit="1"/>
    </xf>
    <xf numFmtId="38" fontId="3" fillId="12" borderId="52" xfId="2" applyFont="1" applyFill="1" applyBorder="1" applyAlignment="1" applyProtection="1">
      <alignment horizontal="right" vertical="center" shrinkToFit="1"/>
    </xf>
    <xf numFmtId="38" fontId="3" fillId="12" borderId="68" xfId="2" applyFont="1" applyFill="1" applyBorder="1" applyAlignment="1" applyProtection="1">
      <alignment horizontal="right" vertical="center" shrinkToFit="1"/>
    </xf>
    <xf numFmtId="38" fontId="3" fillId="12" borderId="99" xfId="2" applyFont="1" applyFill="1" applyBorder="1" applyAlignment="1" applyProtection="1">
      <alignment horizontal="right" vertical="center" shrinkToFit="1"/>
    </xf>
    <xf numFmtId="38" fontId="3" fillId="11" borderId="60" xfId="1" applyFont="1" applyFill="1" applyBorder="1" applyAlignment="1">
      <alignment horizontal="center" vertical="center"/>
    </xf>
    <xf numFmtId="38" fontId="3" fillId="11" borderId="91" xfId="1" applyFont="1" applyFill="1" applyBorder="1" applyAlignment="1">
      <alignment horizontal="center" vertical="center"/>
    </xf>
    <xf numFmtId="38" fontId="20" fillId="0" borderId="78" xfId="1" applyFont="1" applyFill="1" applyBorder="1" applyAlignment="1" applyProtection="1">
      <alignment horizontal="center" vertical="center" shrinkToFit="1"/>
    </xf>
    <xf numFmtId="38" fontId="20" fillId="0" borderId="109" xfId="1" applyFont="1" applyFill="1" applyBorder="1" applyAlignment="1" applyProtection="1">
      <alignment horizontal="center" vertical="center" shrinkToFit="1"/>
    </xf>
    <xf numFmtId="38" fontId="19" fillId="0" borderId="29" xfId="2" applyFont="1" applyFill="1" applyBorder="1" applyAlignment="1" applyProtection="1">
      <alignment horizontal="center" vertical="center" shrinkToFit="1"/>
    </xf>
    <xf numFmtId="38" fontId="19" fillId="0" borderId="5" xfId="2" applyFont="1" applyFill="1" applyBorder="1" applyAlignment="1" applyProtection="1">
      <alignment horizontal="center" vertical="center" shrinkToFit="1"/>
    </xf>
    <xf numFmtId="38" fontId="19" fillId="0" borderId="28" xfId="2" applyFont="1" applyFill="1" applyBorder="1" applyAlignment="1" applyProtection="1">
      <alignment horizontal="center" vertical="center" shrinkToFit="1"/>
    </xf>
    <xf numFmtId="38" fontId="3" fillId="2" borderId="146" xfId="1" applyFont="1" applyFill="1" applyBorder="1" applyAlignment="1" applyProtection="1">
      <alignment horizontal="center" vertical="center" shrinkToFit="1"/>
      <protection locked="0"/>
    </xf>
    <xf numFmtId="38" fontId="3" fillId="2" borderId="150" xfId="1" applyFont="1" applyFill="1" applyBorder="1" applyAlignment="1" applyProtection="1">
      <alignment horizontal="center" vertical="center" shrinkToFit="1"/>
      <protection locked="0"/>
    </xf>
    <xf numFmtId="38" fontId="3" fillId="0" borderId="48" xfId="1" applyFont="1" applyFill="1" applyBorder="1" applyAlignment="1" applyProtection="1">
      <alignment horizontal="center" vertical="center" wrapText="1"/>
    </xf>
    <xf numFmtId="38" fontId="3" fillId="0" borderId="49" xfId="1" applyFont="1" applyFill="1" applyBorder="1" applyAlignment="1" applyProtection="1">
      <alignment horizontal="center" vertical="center" wrapText="1"/>
    </xf>
    <xf numFmtId="38" fontId="3" fillId="2" borderId="50" xfId="1" applyFont="1" applyFill="1" applyBorder="1" applyAlignment="1" applyProtection="1">
      <alignment horizontal="center" vertical="center"/>
      <protection locked="0"/>
    </xf>
    <xf numFmtId="38" fontId="3" fillId="2" borderId="51" xfId="1" applyFont="1" applyFill="1" applyBorder="1" applyAlignment="1" applyProtection="1">
      <alignment horizontal="center" vertical="center"/>
      <protection locked="0"/>
    </xf>
    <xf numFmtId="38" fontId="3" fillId="2" borderId="13" xfId="1" applyFont="1" applyFill="1" applyBorder="1" applyAlignment="1" applyProtection="1">
      <alignment horizontal="center" vertical="center"/>
    </xf>
    <xf numFmtId="38" fontId="3" fillId="2" borderId="35" xfId="1" applyFont="1" applyFill="1" applyBorder="1" applyAlignment="1" applyProtection="1">
      <alignment horizontal="center" vertical="center"/>
    </xf>
    <xf numFmtId="38" fontId="3" fillId="2" borderId="29" xfId="1" applyFont="1" applyFill="1" applyBorder="1" applyAlignment="1" applyProtection="1">
      <alignment horizontal="center" vertical="center"/>
    </xf>
    <xf numFmtId="38" fontId="3" fillId="2" borderId="5" xfId="1" applyFont="1" applyFill="1" applyBorder="1" applyAlignment="1" applyProtection="1">
      <alignment horizontal="center" vertical="center"/>
    </xf>
    <xf numFmtId="38" fontId="3" fillId="0" borderId="78" xfId="1" applyFont="1" applyFill="1" applyBorder="1" applyAlignment="1" applyProtection="1">
      <alignment vertical="center"/>
    </xf>
    <xf numFmtId="38" fontId="3" fillId="0" borderId="109" xfId="1" applyFont="1" applyFill="1" applyBorder="1" applyAlignment="1" applyProtection="1">
      <alignment vertical="center"/>
    </xf>
    <xf numFmtId="38" fontId="12" fillId="0" borderId="95" xfId="2" applyFont="1" applyFill="1" applyBorder="1" applyAlignment="1" applyProtection="1">
      <alignment horizontal="center" vertical="center" shrinkToFit="1"/>
      <protection locked="0"/>
    </xf>
    <xf numFmtId="38" fontId="12" fillId="0" borderId="5" xfId="2" applyFont="1" applyFill="1" applyBorder="1" applyAlignment="1" applyProtection="1">
      <alignment horizontal="center" vertical="center" shrinkToFit="1"/>
      <protection locked="0"/>
    </xf>
    <xf numFmtId="38" fontId="13" fillId="0" borderId="95" xfId="2" applyFont="1" applyFill="1" applyBorder="1" applyAlignment="1" applyProtection="1">
      <alignment horizontal="center" vertical="center" shrinkToFit="1"/>
      <protection locked="0"/>
    </xf>
    <xf numFmtId="38" fontId="13" fillId="0" borderId="5" xfId="2" applyFont="1" applyFill="1" applyBorder="1" applyAlignment="1" applyProtection="1">
      <alignment horizontal="center" vertical="center" shrinkToFit="1"/>
      <protection locked="0"/>
    </xf>
    <xf numFmtId="38" fontId="3" fillId="2" borderId="122" xfId="2" applyFont="1" applyFill="1" applyBorder="1" applyAlignment="1" applyProtection="1">
      <alignment horizontal="center" vertical="center" shrinkToFit="1"/>
      <protection locked="0"/>
    </xf>
    <xf numFmtId="38" fontId="3" fillId="2" borderId="75" xfId="2" applyFont="1" applyFill="1" applyBorder="1" applyAlignment="1" applyProtection="1">
      <alignment horizontal="center" vertical="center" shrinkToFit="1"/>
      <protection locked="0"/>
    </xf>
    <xf numFmtId="38" fontId="3" fillId="2" borderId="71" xfId="1" applyFont="1" applyFill="1" applyBorder="1" applyAlignment="1">
      <alignment vertical="center"/>
    </xf>
    <xf numFmtId="38" fontId="3" fillId="2" borderId="108" xfId="1" applyFont="1" applyFill="1" applyBorder="1" applyAlignment="1">
      <alignment vertical="center"/>
    </xf>
    <xf numFmtId="38" fontId="3" fillId="2" borderId="85" xfId="1" applyFont="1" applyFill="1" applyBorder="1" applyAlignment="1">
      <alignment vertical="center"/>
    </xf>
    <xf numFmtId="38" fontId="3" fillId="2" borderId="109" xfId="1" applyFont="1" applyFill="1" applyBorder="1" applyAlignment="1">
      <alignment vertical="center"/>
    </xf>
    <xf numFmtId="38" fontId="3" fillId="0" borderId="78" xfId="1" applyFont="1" applyBorder="1" applyAlignment="1" applyProtection="1">
      <alignment horizontal="right" vertical="center"/>
    </xf>
    <xf numFmtId="38" fontId="3" fillId="0" borderId="109" xfId="1" applyFont="1" applyBorder="1" applyAlignment="1" applyProtection="1">
      <alignment horizontal="right" vertical="center"/>
    </xf>
    <xf numFmtId="38" fontId="3" fillId="0" borderId="53" xfId="1" applyFont="1" applyFill="1" applyBorder="1" applyAlignment="1" applyProtection="1">
      <alignment vertical="center" shrinkToFit="1"/>
    </xf>
    <xf numFmtId="38" fontId="3" fillId="0" borderId="100" xfId="1" applyFont="1" applyFill="1" applyBorder="1" applyAlignment="1" applyProtection="1">
      <alignment vertical="center" shrinkToFit="1"/>
    </xf>
    <xf numFmtId="38" fontId="3" fillId="0" borderId="20" xfId="1" applyFont="1" applyFill="1" applyBorder="1" applyAlignment="1" applyProtection="1">
      <alignment vertical="center" shrinkToFit="1"/>
    </xf>
    <xf numFmtId="38" fontId="3" fillId="0" borderId="82" xfId="1" applyFont="1" applyFill="1" applyBorder="1" applyAlignment="1" applyProtection="1">
      <alignment vertical="center" shrinkToFit="1"/>
    </xf>
    <xf numFmtId="38" fontId="3" fillId="0" borderId="134" xfId="1" applyFont="1" applyFill="1" applyBorder="1" applyAlignment="1" applyProtection="1">
      <alignment vertical="center" shrinkToFit="1"/>
    </xf>
    <xf numFmtId="38" fontId="3" fillId="6" borderId="36" xfId="2" applyFont="1" applyFill="1" applyBorder="1" applyAlignment="1">
      <alignment horizontal="center" vertical="center" wrapText="1"/>
    </xf>
    <xf numFmtId="38" fontId="3" fillId="6" borderId="37" xfId="2" applyFont="1" applyFill="1" applyBorder="1" applyAlignment="1">
      <alignment horizontal="center" vertical="center" wrapText="1"/>
    </xf>
    <xf numFmtId="38" fontId="3" fillId="6" borderId="43" xfId="2" applyFont="1" applyFill="1" applyBorder="1" applyAlignment="1">
      <alignment horizontal="center" vertical="center" wrapText="1"/>
    </xf>
    <xf numFmtId="38" fontId="3" fillId="6" borderId="44" xfId="2" applyFont="1" applyFill="1" applyBorder="1" applyAlignment="1">
      <alignment horizontal="center" vertical="center" wrapText="1"/>
    </xf>
    <xf numFmtId="38" fontId="3" fillId="0" borderId="121" xfId="1" applyFont="1" applyBorder="1" applyAlignment="1" applyProtection="1">
      <alignment horizontal="left" vertical="center"/>
      <protection locked="0"/>
    </xf>
    <xf numFmtId="38" fontId="3" fillId="0" borderId="174" xfId="1" applyFont="1" applyBorder="1" applyAlignment="1" applyProtection="1">
      <alignment horizontal="left" vertical="center"/>
      <protection locked="0"/>
    </xf>
    <xf numFmtId="38" fontId="3" fillId="0" borderId="182" xfId="1" applyFont="1" applyBorder="1" applyAlignment="1" applyProtection="1">
      <alignment horizontal="left" vertical="center"/>
      <protection locked="0"/>
    </xf>
    <xf numFmtId="38" fontId="3" fillId="0" borderId="92" xfId="1" applyFont="1" applyBorder="1" applyAlignment="1" applyProtection="1">
      <alignment horizontal="left" vertical="center"/>
      <protection locked="0"/>
    </xf>
    <xf numFmtId="38" fontId="3" fillId="0" borderId="96" xfId="1" applyFont="1" applyBorder="1" applyAlignment="1" applyProtection="1">
      <alignment horizontal="left" vertical="center"/>
      <protection locked="0"/>
    </xf>
    <xf numFmtId="38" fontId="16" fillId="0" borderId="6" xfId="1" applyFont="1" applyBorder="1" applyAlignment="1">
      <alignment horizontal="center" vertical="center" shrinkToFit="1"/>
    </xf>
    <xf numFmtId="38" fontId="16" fillId="0" borderId="8" xfId="1" applyFont="1" applyBorder="1" applyAlignment="1">
      <alignment horizontal="center" vertical="center" shrinkToFit="1"/>
    </xf>
    <xf numFmtId="38" fontId="3" fillId="2" borderId="149" xfId="1" applyFont="1" applyFill="1" applyBorder="1" applyAlignment="1">
      <alignment vertical="center"/>
    </xf>
    <xf numFmtId="38" fontId="3" fillId="2" borderId="64" xfId="1" applyFont="1" applyFill="1" applyBorder="1" applyAlignment="1">
      <alignment vertical="center"/>
    </xf>
    <xf numFmtId="37" fontId="19" fillId="0" borderId="46" xfId="2" applyNumberFormat="1" applyFont="1" applyFill="1" applyBorder="1" applyAlignment="1" applyProtection="1">
      <alignment horizontal="center" vertical="center" shrinkToFit="1"/>
    </xf>
    <xf numFmtId="37" fontId="19" fillId="0" borderId="108" xfId="2" applyNumberFormat="1" applyFont="1" applyFill="1" applyBorder="1" applyAlignment="1" applyProtection="1">
      <alignment horizontal="center" vertical="center" shrinkToFit="1"/>
    </xf>
    <xf numFmtId="176" fontId="3" fillId="12" borderId="74" xfId="2" applyNumberFormat="1" applyFont="1" applyFill="1" applyBorder="1" applyAlignment="1" applyProtection="1">
      <alignment horizontal="center" vertical="center" shrinkToFit="1"/>
      <protection locked="0"/>
    </xf>
    <xf numFmtId="176" fontId="3" fillId="12" borderId="106" xfId="2" applyNumberFormat="1" applyFont="1" applyFill="1" applyBorder="1" applyAlignment="1" applyProtection="1">
      <alignment horizontal="center" vertical="center" shrinkToFit="1"/>
      <protection locked="0"/>
    </xf>
    <xf numFmtId="38" fontId="9" fillId="0" borderId="1" xfId="1" applyFont="1" applyBorder="1" applyAlignment="1" applyProtection="1">
      <alignment horizontal="center" vertical="center"/>
      <protection locked="0"/>
    </xf>
    <xf numFmtId="38" fontId="9" fillId="0" borderId="2" xfId="1" applyFont="1" applyBorder="1" applyAlignment="1" applyProtection="1">
      <alignment horizontal="center" vertical="center"/>
      <protection locked="0"/>
    </xf>
    <xf numFmtId="38" fontId="9" fillId="0" borderId="3" xfId="1" applyFont="1" applyBorder="1" applyAlignment="1" applyProtection="1">
      <alignment horizontal="center" vertical="center"/>
      <protection locked="0"/>
    </xf>
    <xf numFmtId="38" fontId="9" fillId="0" borderId="4" xfId="1" applyFont="1" applyBorder="1" applyAlignment="1" applyProtection="1">
      <alignment horizontal="center" vertical="center"/>
      <protection locked="0"/>
    </xf>
    <xf numFmtId="38" fontId="3" fillId="0" borderId="6" xfId="1" applyFont="1" applyBorder="1" applyAlignment="1" applyProtection="1">
      <alignment horizontal="center" vertical="center" wrapText="1"/>
    </xf>
    <xf numFmtId="38" fontId="3" fillId="0" borderId="7" xfId="1" applyFont="1" applyBorder="1" applyAlignment="1" applyProtection="1">
      <alignment horizontal="center" vertical="center" wrapText="1"/>
    </xf>
    <xf numFmtId="38" fontId="3" fillId="0" borderId="19" xfId="1" applyFont="1" applyBorder="1" applyAlignment="1" applyProtection="1">
      <alignment horizontal="center" vertical="center" wrapText="1"/>
    </xf>
    <xf numFmtId="38" fontId="3" fillId="0" borderId="20" xfId="1" applyFont="1" applyBorder="1" applyAlignment="1" applyProtection="1">
      <alignment horizontal="center" vertical="center" wrapText="1"/>
    </xf>
    <xf numFmtId="38" fontId="3" fillId="0" borderId="52" xfId="1" applyFont="1" applyBorder="1" applyAlignment="1" applyProtection="1">
      <alignment horizontal="center" vertical="center" wrapText="1"/>
    </xf>
    <xf numFmtId="38" fontId="3" fillId="0" borderId="53" xfId="1" applyFont="1" applyBorder="1" applyAlignment="1" applyProtection="1">
      <alignment horizontal="center" vertical="center" wrapText="1"/>
    </xf>
    <xf numFmtId="38" fontId="3" fillId="0" borderId="7" xfId="1" applyFont="1" applyBorder="1" applyAlignment="1" applyProtection="1">
      <alignment horizontal="center" vertical="center" shrinkToFit="1"/>
    </xf>
    <xf numFmtId="38" fontId="3" fillId="0" borderId="8" xfId="1" applyFont="1" applyBorder="1" applyAlignment="1" applyProtection="1">
      <alignment horizontal="center" vertical="center" shrinkToFit="1"/>
    </xf>
    <xf numFmtId="38" fontId="3" fillId="0" borderId="20" xfId="1" applyFont="1" applyBorder="1" applyAlignment="1" applyProtection="1">
      <alignment horizontal="center" vertical="center" shrinkToFit="1"/>
    </xf>
    <xf numFmtId="38" fontId="3" fillId="0" borderId="21" xfId="1" applyFont="1" applyBorder="1" applyAlignment="1" applyProtection="1">
      <alignment horizontal="center" vertical="center" shrinkToFit="1"/>
    </xf>
    <xf numFmtId="38" fontId="3" fillId="0" borderId="9" xfId="1" applyFont="1" applyFill="1" applyBorder="1" applyAlignment="1" applyProtection="1">
      <alignment horizontal="center" vertical="center" shrinkToFit="1"/>
    </xf>
    <xf numFmtId="38" fontId="3" fillId="0" borderId="22" xfId="1" applyFont="1" applyFill="1" applyBorder="1" applyAlignment="1" applyProtection="1">
      <alignment horizontal="center" vertical="center" shrinkToFit="1"/>
    </xf>
    <xf numFmtId="38" fontId="3" fillId="0" borderId="15" xfId="1" applyFont="1" applyFill="1" applyBorder="1" applyAlignment="1" applyProtection="1">
      <alignment horizontal="center" vertical="center" wrapText="1" shrinkToFit="1"/>
    </xf>
    <xf numFmtId="38" fontId="3" fillId="0" borderId="16" xfId="1" applyFont="1" applyFill="1" applyBorder="1" applyAlignment="1" applyProtection="1">
      <alignment horizontal="center" vertical="center" wrapText="1" shrinkToFit="1"/>
    </xf>
    <xf numFmtId="38" fontId="3" fillId="0" borderId="26" xfId="1" applyFont="1" applyFill="1" applyBorder="1" applyAlignment="1" applyProtection="1">
      <alignment horizontal="center" vertical="center" wrapText="1" shrinkToFit="1"/>
    </xf>
    <xf numFmtId="38" fontId="3" fillId="0" borderId="24" xfId="1" applyFont="1" applyFill="1" applyBorder="1" applyAlignment="1" applyProtection="1">
      <alignment horizontal="center" vertical="center" wrapText="1" shrinkToFit="1"/>
    </xf>
    <xf numFmtId="38" fontId="3" fillId="0" borderId="17" xfId="1" applyFont="1" applyBorder="1" applyAlignment="1" applyProtection="1">
      <alignment horizontal="center" vertical="center"/>
    </xf>
    <xf numFmtId="38" fontId="3" fillId="0" borderId="25" xfId="1" applyFont="1" applyBorder="1" applyAlignment="1" applyProtection="1">
      <alignment horizontal="center" vertical="center"/>
    </xf>
    <xf numFmtId="38" fontId="3" fillId="0" borderId="57" xfId="1" applyFont="1" applyBorder="1" applyAlignment="1" applyProtection="1">
      <alignment horizontal="center" vertical="center"/>
    </xf>
    <xf numFmtId="38" fontId="9" fillId="2" borderId="1" xfId="1" applyFont="1" applyFill="1" applyBorder="1" applyAlignment="1" applyProtection="1">
      <alignment horizontal="center" vertical="center"/>
      <protection locked="0"/>
    </xf>
    <xf numFmtId="38" fontId="9" fillId="2" borderId="35" xfId="1" applyFont="1" applyFill="1" applyBorder="1" applyAlignment="1" applyProtection="1">
      <alignment horizontal="center" vertical="center"/>
      <protection locked="0"/>
    </xf>
    <xf numFmtId="38" fontId="9" fillId="2" borderId="3" xfId="1" applyFont="1" applyFill="1" applyBorder="1" applyAlignment="1" applyProtection="1">
      <alignment horizontal="center" vertical="center"/>
      <protection locked="0"/>
    </xf>
    <xf numFmtId="38" fontId="9" fillId="2" borderId="5" xfId="1" applyFont="1" applyFill="1" applyBorder="1" applyAlignment="1" applyProtection="1">
      <alignment horizontal="center" vertical="center"/>
      <protection locked="0"/>
    </xf>
    <xf numFmtId="177" fontId="10" fillId="0" borderId="101" xfId="1" applyNumberFormat="1" applyFont="1" applyFill="1" applyBorder="1" applyAlignment="1" applyProtection="1">
      <alignment horizontal="center" vertical="center"/>
      <protection locked="0"/>
    </xf>
    <xf numFmtId="177" fontId="10" fillId="0" borderId="99" xfId="1" applyNumberFormat="1" applyFont="1" applyFill="1" applyBorder="1" applyAlignment="1" applyProtection="1">
      <alignment horizontal="center" vertical="center"/>
      <protection locked="0"/>
    </xf>
    <xf numFmtId="38" fontId="3" fillId="12" borderId="60" xfId="1" applyFont="1" applyFill="1" applyBorder="1" applyAlignment="1">
      <alignment horizontal="center" vertical="center"/>
    </xf>
    <xf numFmtId="38" fontId="3" fillId="12" borderId="91" xfId="1" applyFont="1" applyFill="1" applyBorder="1" applyAlignment="1">
      <alignment horizontal="center" vertical="center"/>
    </xf>
    <xf numFmtId="37" fontId="19" fillId="0" borderId="168" xfId="2" applyNumberFormat="1" applyFont="1" applyFill="1" applyBorder="1" applyAlignment="1" applyProtection="1">
      <alignment horizontal="center" vertical="center" shrinkToFit="1"/>
    </xf>
    <xf numFmtId="38" fontId="3" fillId="2" borderId="2" xfId="1" applyFont="1" applyFill="1" applyBorder="1" applyAlignment="1" applyProtection="1">
      <alignment horizontal="center" vertical="center"/>
    </xf>
    <xf numFmtId="38" fontId="3" fillId="2" borderId="4" xfId="1" applyFont="1" applyFill="1" applyBorder="1" applyAlignment="1" applyProtection="1">
      <alignment horizontal="center" vertical="center"/>
    </xf>
    <xf numFmtId="38" fontId="3" fillId="2" borderId="1" xfId="1" applyFont="1" applyFill="1" applyBorder="1" applyAlignment="1" applyProtection="1">
      <alignment horizontal="center" vertical="center"/>
    </xf>
    <xf numFmtId="38" fontId="3" fillId="2" borderId="11" xfId="1" applyFont="1" applyFill="1" applyBorder="1" applyAlignment="1" applyProtection="1">
      <alignment horizontal="center" vertical="center"/>
    </xf>
    <xf numFmtId="38" fontId="3" fillId="2" borderId="3" xfId="1" applyFont="1" applyFill="1" applyBorder="1" applyAlignment="1" applyProtection="1">
      <alignment horizontal="center" vertical="center"/>
    </xf>
    <xf numFmtId="38" fontId="3" fillId="2" borderId="28" xfId="1" applyFont="1" applyFill="1" applyBorder="1" applyAlignment="1" applyProtection="1">
      <alignment horizontal="center" vertical="center"/>
    </xf>
    <xf numFmtId="38" fontId="3" fillId="0" borderId="48" xfId="1" applyFont="1" applyBorder="1" applyAlignment="1" applyProtection="1">
      <alignment horizontal="center" vertical="center"/>
    </xf>
    <xf numFmtId="38" fontId="3" fillId="0" borderId="121" xfId="1" applyFont="1" applyBorder="1" applyAlignment="1" applyProtection="1">
      <alignment horizontal="center" vertical="center"/>
    </xf>
    <xf numFmtId="38" fontId="3" fillId="0" borderId="97" xfId="1" applyFont="1" applyBorder="1" applyAlignment="1" applyProtection="1">
      <alignment horizontal="right" vertical="center"/>
    </xf>
    <xf numFmtId="38" fontId="3" fillId="0" borderId="98" xfId="1" applyFont="1" applyBorder="1" applyAlignment="1" applyProtection="1">
      <alignment horizontal="right" vertical="center"/>
    </xf>
    <xf numFmtId="38" fontId="3" fillId="0" borderId="48" xfId="1" applyFont="1" applyFill="1" applyBorder="1" applyAlignment="1" applyProtection="1">
      <alignment horizontal="center" vertical="center"/>
    </xf>
    <xf numFmtId="38" fontId="3" fillId="0" borderId="121" xfId="1" applyFont="1" applyFill="1" applyBorder="1" applyAlignment="1" applyProtection="1">
      <alignment horizontal="center" vertical="center"/>
    </xf>
    <xf numFmtId="38" fontId="3" fillId="9" borderId="113" xfId="1" applyFont="1" applyFill="1" applyBorder="1" applyAlignment="1" applyProtection="1">
      <alignment vertical="center"/>
    </xf>
    <xf numFmtId="38" fontId="3" fillId="9" borderId="130" xfId="1" applyFont="1" applyFill="1" applyBorder="1" applyAlignment="1" applyProtection="1">
      <alignment vertical="center"/>
    </xf>
    <xf numFmtId="38" fontId="3" fillId="9" borderId="20" xfId="1" applyFont="1" applyFill="1" applyBorder="1" applyAlignment="1" applyProtection="1">
      <alignment vertical="center"/>
    </xf>
    <xf numFmtId="38" fontId="3" fillId="9" borderId="21" xfId="1" applyFont="1" applyFill="1" applyBorder="1" applyAlignment="1" applyProtection="1">
      <alignment vertical="center"/>
    </xf>
    <xf numFmtId="38" fontId="3" fillId="0" borderId="19" xfId="1" applyFont="1" applyFill="1" applyBorder="1" applyAlignment="1" applyProtection="1">
      <alignment vertical="center" shrinkToFit="1"/>
    </xf>
    <xf numFmtId="38" fontId="3" fillId="0" borderId="21" xfId="1" applyFont="1" applyFill="1" applyBorder="1" applyAlignment="1" applyProtection="1">
      <alignment vertical="center" shrinkToFit="1"/>
    </xf>
    <xf numFmtId="38" fontId="3" fillId="0" borderId="78" xfId="1" applyFont="1" applyFill="1" applyBorder="1" applyAlignment="1" applyProtection="1">
      <alignment horizontal="right" vertical="center" shrinkToFit="1"/>
    </xf>
    <xf numFmtId="38" fontId="3" fillId="0" borderId="133" xfId="1" applyFont="1" applyFill="1" applyBorder="1" applyAlignment="1" applyProtection="1">
      <alignment horizontal="right" vertical="center" shrinkToFit="1"/>
    </xf>
    <xf numFmtId="38" fontId="3" fillId="0" borderId="109" xfId="1" applyFont="1" applyFill="1" applyBorder="1" applyAlignment="1" applyProtection="1">
      <alignment horizontal="right" vertical="center" shrinkToFit="1"/>
    </xf>
    <xf numFmtId="38" fontId="3" fillId="0" borderId="17" xfId="1" applyFont="1" applyBorder="1" applyAlignment="1" applyProtection="1">
      <alignment horizontal="center" vertical="center" wrapText="1"/>
    </xf>
    <xf numFmtId="38" fontId="11" fillId="7" borderId="1" xfId="2" applyFont="1" applyFill="1" applyBorder="1" applyAlignment="1" applyProtection="1">
      <alignment horizontal="center" vertical="center" wrapText="1"/>
    </xf>
    <xf numFmtId="38" fontId="11" fillId="7" borderId="11" xfId="2" applyFont="1" applyFill="1" applyBorder="1" applyAlignment="1" applyProtection="1">
      <alignment horizontal="center" vertical="center"/>
    </xf>
    <xf numFmtId="38" fontId="11" fillId="7" borderId="41" xfId="2" applyFont="1" applyFill="1" applyBorder="1" applyAlignment="1" applyProtection="1">
      <alignment horizontal="center" vertical="center"/>
    </xf>
    <xf numFmtId="38" fontId="11" fillId="7" borderId="24" xfId="2" applyFont="1" applyFill="1" applyBorder="1" applyAlignment="1" applyProtection="1">
      <alignment horizontal="center" vertical="center"/>
    </xf>
    <xf numFmtId="38" fontId="11" fillId="7" borderId="94" xfId="2" applyFont="1" applyFill="1" applyBorder="1" applyAlignment="1" applyProtection="1">
      <alignment horizontal="center" vertical="center" wrapText="1"/>
    </xf>
    <xf numFmtId="38" fontId="11" fillId="7" borderId="95" xfId="2" applyFont="1" applyFill="1" applyBorder="1" applyAlignment="1" applyProtection="1">
      <alignment horizontal="center" vertical="center"/>
    </xf>
    <xf numFmtId="38" fontId="11" fillId="7" borderId="3" xfId="2" applyFont="1" applyFill="1" applyBorder="1" applyAlignment="1" applyProtection="1">
      <alignment horizontal="center" vertical="center"/>
    </xf>
    <xf numFmtId="38" fontId="11" fillId="7" borderId="5" xfId="2" applyFont="1" applyFill="1" applyBorder="1" applyAlignment="1" applyProtection="1">
      <alignment horizontal="center" vertical="center"/>
    </xf>
    <xf numFmtId="0" fontId="3" fillId="2" borderId="19" xfId="1" applyNumberFormat="1" applyFont="1" applyFill="1" applyBorder="1" applyAlignment="1" applyProtection="1">
      <alignment horizontal="center" vertical="center" shrinkToFit="1"/>
    </xf>
    <xf numFmtId="0" fontId="3" fillId="2" borderId="20" xfId="1" applyNumberFormat="1" applyFont="1" applyFill="1" applyBorder="1" applyAlignment="1" applyProtection="1">
      <alignment horizontal="center" vertical="center" shrinkToFit="1"/>
    </xf>
    <xf numFmtId="38" fontId="11" fillId="2" borderId="13" xfId="2" applyFont="1" applyFill="1" applyBorder="1" applyAlignment="1" applyProtection="1">
      <alignment horizontal="center" vertical="center" shrinkToFit="1"/>
    </xf>
    <xf numFmtId="38" fontId="11" fillId="2" borderId="26" xfId="2" applyFont="1" applyFill="1" applyBorder="1" applyAlignment="1" applyProtection="1">
      <alignment horizontal="center" vertical="center" shrinkToFit="1"/>
    </xf>
    <xf numFmtId="38" fontId="11" fillId="2" borderId="15" xfId="2" applyFont="1" applyFill="1" applyBorder="1" applyAlignment="1" applyProtection="1">
      <alignment horizontal="center" vertical="center" shrinkToFit="1"/>
    </xf>
    <xf numFmtId="38" fontId="11" fillId="2" borderId="29" xfId="2" applyFont="1" applyFill="1" applyBorder="1" applyAlignment="1" applyProtection="1">
      <alignment horizontal="center" vertical="center" shrinkToFit="1"/>
    </xf>
    <xf numFmtId="38" fontId="20" fillId="0" borderId="179" xfId="2" applyFont="1" applyFill="1" applyBorder="1" applyAlignment="1" applyProtection="1">
      <alignment horizontal="center" vertical="center" wrapText="1"/>
    </xf>
    <xf numFmtId="38" fontId="3" fillId="0" borderId="48" xfId="1" applyFont="1" applyBorder="1" applyAlignment="1" applyProtection="1">
      <alignment horizontal="right" vertical="center"/>
      <protection locked="0"/>
    </xf>
    <xf numFmtId="38" fontId="3" fillId="0" borderId="75" xfId="1" applyFont="1" applyBorder="1" applyAlignment="1" applyProtection="1">
      <alignment horizontal="right" vertical="center"/>
      <protection locked="0"/>
    </xf>
    <xf numFmtId="38" fontId="3" fillId="0" borderId="94" xfId="1" applyFont="1" applyBorder="1" applyAlignment="1" applyProtection="1">
      <alignment horizontal="right" vertical="center"/>
      <protection locked="0"/>
    </xf>
    <xf numFmtId="0" fontId="3" fillId="2" borderId="65" xfId="1" applyNumberFormat="1" applyFont="1" applyFill="1" applyBorder="1" applyAlignment="1" applyProtection="1">
      <alignment horizontal="center" vertical="center" wrapText="1"/>
    </xf>
    <xf numFmtId="0" fontId="3" fillId="2" borderId="68" xfId="1" applyNumberFormat="1" applyFont="1" applyFill="1" applyBorder="1" applyAlignment="1" applyProtection="1">
      <alignment horizontal="center" vertical="center" wrapText="1"/>
    </xf>
    <xf numFmtId="38" fontId="3" fillId="3" borderId="41" xfId="2" applyFont="1" applyFill="1" applyBorder="1" applyAlignment="1">
      <alignment horizontal="center" vertical="center" textRotation="255"/>
    </xf>
    <xf numFmtId="38" fontId="3" fillId="3" borderId="60" xfId="2" applyFont="1" applyFill="1" applyBorder="1" applyAlignment="1">
      <alignment horizontal="center" vertical="center" textRotation="255"/>
    </xf>
    <xf numFmtId="0" fontId="3" fillId="2" borderId="52" xfId="1" applyNumberFormat="1" applyFont="1" applyFill="1" applyBorder="1" applyAlignment="1" applyProtection="1">
      <alignment horizontal="center" vertical="center" wrapText="1"/>
    </xf>
    <xf numFmtId="0" fontId="3" fillId="2" borderId="99" xfId="1" applyNumberFormat="1" applyFont="1" applyFill="1" applyBorder="1" applyAlignment="1" applyProtection="1">
      <alignment horizontal="center" vertical="center" wrapText="1"/>
    </xf>
    <xf numFmtId="176" fontId="20" fillId="12" borderId="74" xfId="2" applyNumberFormat="1" applyFont="1" applyFill="1" applyBorder="1" applyAlignment="1" applyProtection="1">
      <alignment horizontal="center" vertical="center" shrinkToFit="1"/>
      <protection locked="0"/>
    </xf>
    <xf numFmtId="176" fontId="20" fillId="12" borderId="106" xfId="2" applyNumberFormat="1" applyFont="1" applyFill="1" applyBorder="1" applyAlignment="1" applyProtection="1">
      <alignment horizontal="center" vertical="center" shrinkToFit="1"/>
      <protection locked="0"/>
    </xf>
    <xf numFmtId="38" fontId="3" fillId="8" borderId="33" xfId="1" applyFont="1" applyFill="1" applyBorder="1" applyAlignment="1" applyProtection="1">
      <alignment horizontal="center" vertical="center" shrinkToFit="1"/>
    </xf>
    <xf numFmtId="38" fontId="3" fillId="8" borderId="54" xfId="1" applyFont="1" applyFill="1" applyBorder="1" applyAlignment="1" applyProtection="1">
      <alignment horizontal="center" vertical="center" shrinkToFit="1"/>
    </xf>
    <xf numFmtId="38" fontId="3" fillId="8" borderId="34" xfId="1" applyFont="1" applyFill="1" applyBorder="1" applyAlignment="1" applyProtection="1">
      <alignment horizontal="center" vertical="center" shrinkToFit="1"/>
    </xf>
    <xf numFmtId="38" fontId="3" fillId="8" borderId="32" xfId="1" applyFont="1" applyFill="1" applyBorder="1" applyAlignment="1" applyProtection="1">
      <alignment horizontal="center" vertical="center" shrinkToFit="1"/>
    </xf>
    <xf numFmtId="0" fontId="3" fillId="2" borderId="52" xfId="1" applyNumberFormat="1" applyFont="1" applyFill="1" applyBorder="1" applyAlignment="1" applyProtection="1">
      <alignment horizontal="center" vertical="center" shrinkToFit="1"/>
    </xf>
    <xf numFmtId="0" fontId="3" fillId="2" borderId="53" xfId="1" applyNumberFormat="1" applyFont="1" applyFill="1" applyBorder="1" applyAlignment="1" applyProtection="1">
      <alignment horizontal="center" vertical="center" shrinkToFit="1"/>
    </xf>
    <xf numFmtId="38" fontId="3" fillId="9" borderId="19" xfId="1" applyFont="1" applyFill="1" applyBorder="1" applyAlignment="1" applyProtection="1">
      <alignment vertical="center"/>
    </xf>
    <xf numFmtId="38" fontId="3" fillId="0" borderId="41" xfId="1" applyFont="1" applyFill="1" applyBorder="1" applyAlignment="1" applyProtection="1">
      <alignment horizontal="center" vertical="center" shrinkToFit="1"/>
    </xf>
    <xf numFmtId="38" fontId="3" fillId="0" borderId="93" xfId="1" applyFont="1" applyFill="1" applyBorder="1" applyAlignment="1" applyProtection="1">
      <alignment horizontal="center" vertical="center" shrinkToFit="1"/>
    </xf>
    <xf numFmtId="38" fontId="3" fillId="2" borderId="67" xfId="1" applyFont="1" applyFill="1" applyBorder="1" applyAlignment="1" applyProtection="1">
      <alignment horizontal="center" vertical="center" shrinkToFit="1"/>
      <protection locked="0"/>
    </xf>
    <xf numFmtId="177" fontId="21" fillId="0" borderId="52" xfId="1" applyNumberFormat="1" applyFont="1" applyFill="1" applyBorder="1" applyAlignment="1" applyProtection="1">
      <alignment horizontal="center" vertical="center"/>
      <protection locked="0"/>
    </xf>
    <xf numFmtId="177" fontId="21" fillId="0" borderId="53" xfId="1" applyNumberFormat="1" applyFont="1" applyFill="1" applyBorder="1" applyAlignment="1" applyProtection="1">
      <alignment horizontal="center" vertical="center"/>
      <protection locked="0"/>
    </xf>
    <xf numFmtId="38" fontId="3" fillId="0" borderId="138" xfId="1" applyFont="1" applyFill="1" applyBorder="1" applyAlignment="1" applyProtection="1">
      <alignment vertical="center" shrinkToFit="1"/>
    </xf>
    <xf numFmtId="38" fontId="3" fillId="0" borderId="139" xfId="1" applyFont="1" applyFill="1" applyBorder="1" applyAlignment="1" applyProtection="1">
      <alignment vertical="center" shrinkToFit="1"/>
    </xf>
    <xf numFmtId="38" fontId="3" fillId="0" borderId="141" xfId="1" applyFont="1" applyFill="1" applyBorder="1" applyAlignment="1" applyProtection="1">
      <alignment vertical="center" shrinkToFit="1"/>
    </xf>
    <xf numFmtId="38" fontId="3" fillId="0" borderId="118" xfId="1" applyFont="1" applyFill="1" applyBorder="1" applyAlignment="1" applyProtection="1">
      <alignment horizontal="right" vertical="center" shrinkToFit="1"/>
    </xf>
    <xf numFmtId="38" fontId="3" fillId="0" borderId="119" xfId="1" applyFont="1" applyFill="1" applyBorder="1" applyAlignment="1" applyProtection="1">
      <alignment horizontal="right" vertical="center" shrinkToFit="1"/>
    </xf>
    <xf numFmtId="38" fontId="3" fillId="0" borderId="120" xfId="1" applyFont="1" applyFill="1" applyBorder="1" applyAlignment="1" applyProtection="1">
      <alignment horizontal="right" vertical="center" shrinkToFit="1"/>
    </xf>
    <xf numFmtId="0" fontId="3" fillId="2" borderId="138" xfId="1" applyNumberFormat="1" applyFont="1" applyFill="1" applyBorder="1" applyAlignment="1" applyProtection="1">
      <alignment horizontal="center" vertical="center" shrinkToFit="1"/>
    </xf>
    <xf numFmtId="0" fontId="3" fillId="2" borderId="139" xfId="1" applyNumberFormat="1" applyFont="1" applyFill="1" applyBorder="1" applyAlignment="1" applyProtection="1">
      <alignment horizontal="center" vertical="center" shrinkToFit="1"/>
    </xf>
    <xf numFmtId="38" fontId="3" fillId="11" borderId="94" xfId="2" applyFont="1" applyFill="1" applyBorder="1" applyAlignment="1">
      <alignment horizontal="center" vertical="center" textRotation="255"/>
    </xf>
    <xf numFmtId="38" fontId="3" fillId="11" borderId="41" xfId="2" applyFont="1" applyFill="1" applyBorder="1" applyAlignment="1">
      <alignment horizontal="center" vertical="center" textRotation="255"/>
    </xf>
    <xf numFmtId="38" fontId="3" fillId="11" borderId="3" xfId="2" applyFont="1" applyFill="1" applyBorder="1" applyAlignment="1">
      <alignment horizontal="center" vertical="center" textRotation="255"/>
    </xf>
    <xf numFmtId="38" fontId="3" fillId="2" borderId="103" xfId="1" applyFont="1" applyFill="1" applyBorder="1" applyAlignment="1">
      <alignment vertical="center"/>
    </xf>
    <xf numFmtId="38" fontId="3" fillId="2" borderId="111" xfId="1" applyFont="1" applyFill="1" applyBorder="1" applyAlignment="1">
      <alignment vertical="center"/>
    </xf>
    <xf numFmtId="38" fontId="3" fillId="2" borderId="66" xfId="1" applyFont="1" applyFill="1" applyBorder="1" applyAlignment="1" applyProtection="1">
      <alignment vertical="center" shrinkToFit="1"/>
    </xf>
    <xf numFmtId="38" fontId="3" fillId="2" borderId="80" xfId="1" applyFont="1" applyFill="1" applyBorder="1" applyAlignment="1" applyProtection="1">
      <alignment vertical="center" shrinkToFit="1"/>
    </xf>
    <xf numFmtId="38" fontId="3" fillId="2" borderId="100" xfId="1" applyFont="1" applyFill="1" applyBorder="1" applyAlignment="1" applyProtection="1">
      <alignment vertical="center" shrinkToFit="1"/>
    </xf>
    <xf numFmtId="38" fontId="3" fillId="2" borderId="157" xfId="1" applyFont="1" applyFill="1" applyBorder="1" applyAlignment="1" applyProtection="1">
      <alignment vertical="center" shrinkToFit="1"/>
    </xf>
    <xf numFmtId="0" fontId="3" fillId="2" borderId="78" xfId="1" applyNumberFormat="1" applyFont="1" applyFill="1" applyBorder="1" applyAlignment="1" applyProtection="1">
      <alignment horizontal="center" vertical="center" wrapText="1"/>
    </xf>
    <xf numFmtId="0" fontId="3" fillId="2" borderId="109" xfId="1" applyNumberFormat="1" applyFont="1" applyFill="1" applyBorder="1" applyAlignment="1" applyProtection="1">
      <alignment horizontal="center" vertical="center" wrapText="1"/>
    </xf>
    <xf numFmtId="0" fontId="3" fillId="2" borderId="110" xfId="1" applyNumberFormat="1" applyFont="1" applyFill="1" applyBorder="1" applyAlignment="1" applyProtection="1">
      <alignment horizontal="center" vertical="center" wrapText="1"/>
    </xf>
    <xf numFmtId="0" fontId="3" fillId="2" borderId="111" xfId="1" applyNumberFormat="1" applyFont="1" applyFill="1" applyBorder="1" applyAlignment="1" applyProtection="1">
      <alignment horizontal="center" vertical="center" wrapText="1"/>
    </xf>
    <xf numFmtId="38" fontId="3" fillId="0" borderId="146" xfId="1" applyFont="1" applyBorder="1" applyAlignment="1" applyProtection="1">
      <alignment horizontal="right" vertical="center"/>
      <protection locked="0"/>
    </xf>
    <xf numFmtId="176" fontId="3" fillId="12" borderId="22" xfId="2" applyNumberFormat="1" applyFont="1" applyFill="1" applyBorder="1" applyAlignment="1" applyProtection="1">
      <alignment horizontal="center" vertical="center" shrinkToFit="1"/>
      <protection locked="0"/>
    </xf>
    <xf numFmtId="176" fontId="3" fillId="12" borderId="55" xfId="2" applyNumberFormat="1" applyFont="1" applyFill="1" applyBorder="1" applyAlignment="1" applyProtection="1">
      <alignment horizontal="center" vertical="center" shrinkToFit="1"/>
      <protection locked="0"/>
    </xf>
    <xf numFmtId="0" fontId="3" fillId="2" borderId="6" xfId="1" applyNumberFormat="1" applyFont="1" applyFill="1" applyBorder="1" applyAlignment="1" applyProtection="1">
      <alignment horizontal="center" vertical="center" wrapText="1"/>
    </xf>
    <xf numFmtId="0" fontId="3" fillId="2" borderId="8" xfId="1" applyNumberFormat="1" applyFont="1" applyFill="1" applyBorder="1" applyAlignment="1" applyProtection="1">
      <alignment horizontal="center" vertical="center" wrapText="1"/>
    </xf>
    <xf numFmtId="38" fontId="3" fillId="3" borderId="1" xfId="2" applyFont="1" applyFill="1" applyBorder="1" applyAlignment="1">
      <alignment horizontal="center" vertical="center" textRotation="255"/>
    </xf>
    <xf numFmtId="38" fontId="3" fillId="2" borderId="1" xfId="2" applyFont="1" applyFill="1" applyBorder="1" applyAlignment="1" applyProtection="1">
      <alignment vertical="center" shrinkToFit="1"/>
    </xf>
    <xf numFmtId="38" fontId="3" fillId="2" borderId="2" xfId="2" applyFont="1" applyFill="1" applyBorder="1" applyAlignment="1" applyProtection="1">
      <alignment vertical="center" shrinkToFit="1"/>
    </xf>
    <xf numFmtId="38" fontId="3" fillId="0" borderId="78" xfId="1" applyFont="1" applyBorder="1" applyAlignment="1" applyProtection="1">
      <alignment horizontal="left" vertical="center" indent="1"/>
      <protection locked="0"/>
    </xf>
    <xf numFmtId="38" fontId="3" fillId="0" borderId="133" xfId="1" applyFont="1" applyBorder="1" applyAlignment="1" applyProtection="1">
      <alignment horizontal="left" vertical="center" indent="1"/>
      <protection locked="0"/>
    </xf>
    <xf numFmtId="38" fontId="3" fillId="0" borderId="109" xfId="1" applyFont="1" applyBorder="1" applyAlignment="1" applyProtection="1">
      <alignment horizontal="left" vertical="center" indent="1"/>
      <protection locked="0"/>
    </xf>
    <xf numFmtId="38" fontId="3" fillId="0" borderId="97" xfId="1" applyFont="1" applyBorder="1" applyAlignment="1" applyProtection="1">
      <alignment horizontal="left" vertical="center" indent="1"/>
      <protection locked="0"/>
    </xf>
    <xf numFmtId="38" fontId="3" fillId="0" borderId="127" xfId="1" applyFont="1" applyBorder="1" applyAlignment="1" applyProtection="1">
      <alignment horizontal="left" vertical="center" indent="1"/>
      <protection locked="0"/>
    </xf>
    <xf numFmtId="38" fontId="3" fillId="0" borderId="98" xfId="1" applyFont="1" applyBorder="1" applyAlignment="1" applyProtection="1">
      <alignment horizontal="left" vertical="center" indent="1"/>
      <protection locked="0"/>
    </xf>
    <xf numFmtId="38" fontId="3" fillId="0" borderId="82" xfId="1" applyFont="1" applyBorder="1" applyAlignment="1" applyProtection="1">
      <alignment vertical="center" shrinkToFit="1"/>
      <protection locked="0"/>
    </xf>
    <xf numFmtId="38" fontId="3" fillId="0" borderId="156" xfId="1" applyFont="1" applyBorder="1" applyAlignment="1" applyProtection="1">
      <alignment vertical="center" shrinkToFit="1"/>
      <protection locked="0"/>
    </xf>
    <xf numFmtId="38" fontId="3" fillId="0" borderId="171" xfId="1" applyFont="1" applyBorder="1" applyAlignment="1" applyProtection="1">
      <alignment vertical="center" shrinkToFit="1"/>
      <protection locked="0"/>
    </xf>
    <xf numFmtId="38" fontId="3" fillId="0" borderId="155" xfId="1" applyFont="1" applyBorder="1" applyAlignment="1" applyProtection="1">
      <alignment vertical="center" shrinkToFit="1"/>
      <protection locked="0"/>
    </xf>
    <xf numFmtId="38" fontId="3" fillId="0" borderId="142" xfId="1" applyFont="1" applyFill="1" applyBorder="1" applyAlignment="1" applyProtection="1">
      <alignment vertical="center" shrinkToFit="1"/>
    </xf>
    <xf numFmtId="38" fontId="3" fillId="0" borderId="140" xfId="1" applyFont="1" applyFill="1" applyBorder="1" applyAlignment="1" applyProtection="1">
      <alignment vertical="center" shrinkToFit="1"/>
    </xf>
    <xf numFmtId="38" fontId="3" fillId="0" borderId="166" xfId="1" applyFont="1" applyFill="1" applyBorder="1" applyAlignment="1" applyProtection="1">
      <alignment vertical="center" shrinkToFit="1"/>
      <protection locked="0"/>
    </xf>
    <xf numFmtId="38" fontId="3" fillId="0" borderId="47" xfId="1" applyFont="1" applyFill="1" applyBorder="1" applyAlignment="1" applyProtection="1">
      <alignment vertical="center" shrinkToFit="1"/>
      <protection locked="0"/>
    </xf>
    <xf numFmtId="38" fontId="3" fillId="0" borderId="82" xfId="1" applyFont="1" applyFill="1" applyBorder="1" applyAlignment="1" applyProtection="1">
      <alignment vertical="center" shrinkToFit="1"/>
      <protection locked="0"/>
    </xf>
    <xf numFmtId="38" fontId="3" fillId="0" borderId="156" xfId="1" applyFont="1" applyFill="1" applyBorder="1" applyAlignment="1" applyProtection="1">
      <alignment vertical="center" shrinkToFit="1"/>
      <protection locked="0"/>
    </xf>
    <xf numFmtId="38" fontId="3" fillId="2" borderId="169" xfId="1" applyFont="1" applyFill="1" applyBorder="1" applyAlignment="1">
      <alignment horizontal="center" vertical="center"/>
    </xf>
    <xf numFmtId="38" fontId="3" fillId="2" borderId="170" xfId="1" applyFont="1" applyFill="1" applyBorder="1" applyAlignment="1">
      <alignment horizontal="center" vertical="center"/>
    </xf>
    <xf numFmtId="38" fontId="3" fillId="0" borderId="110" xfId="1" applyFont="1" applyFill="1" applyBorder="1" applyAlignment="1" applyProtection="1">
      <alignment vertical="center"/>
    </xf>
    <xf numFmtId="38" fontId="3" fillId="0" borderId="111" xfId="1" applyFont="1" applyFill="1" applyBorder="1" applyAlignment="1" applyProtection="1">
      <alignment vertical="center"/>
    </xf>
    <xf numFmtId="38" fontId="3" fillId="0" borderId="62" xfId="1" applyFont="1" applyBorder="1" applyAlignment="1" applyProtection="1">
      <alignment horizontal="center" vertical="center"/>
      <protection locked="0"/>
    </xf>
    <xf numFmtId="38" fontId="3" fillId="0" borderId="49" xfId="1" applyFont="1" applyBorder="1" applyAlignment="1" applyProtection="1">
      <alignment horizontal="center" vertical="center"/>
      <protection locked="0"/>
    </xf>
    <xf numFmtId="38" fontId="3" fillId="0" borderId="121" xfId="1" applyFont="1" applyBorder="1" applyAlignment="1" applyProtection="1">
      <alignment horizontal="center" vertical="center"/>
      <protection locked="0"/>
    </xf>
    <xf numFmtId="38" fontId="3" fillId="9" borderId="52" xfId="1" applyFont="1" applyFill="1" applyBorder="1" applyAlignment="1" applyProtection="1">
      <alignment vertical="center"/>
    </xf>
    <xf numFmtId="38" fontId="3" fillId="9" borderId="53" xfId="1" applyFont="1" applyFill="1" applyBorder="1" applyAlignment="1" applyProtection="1">
      <alignment vertical="center"/>
    </xf>
    <xf numFmtId="38" fontId="3" fillId="0" borderId="118" xfId="1" applyFont="1" applyBorder="1" applyAlignment="1" applyProtection="1">
      <alignment horizontal="right" vertical="center"/>
    </xf>
    <xf numFmtId="38" fontId="3" fillId="0" borderId="120" xfId="1" applyFont="1" applyBorder="1" applyAlignment="1" applyProtection="1">
      <alignment horizontal="right" vertical="center"/>
    </xf>
    <xf numFmtId="38" fontId="3" fillId="0" borderId="118" xfId="1" applyFont="1" applyFill="1" applyBorder="1" applyAlignment="1" applyProtection="1">
      <alignment vertical="center"/>
    </xf>
    <xf numFmtId="38" fontId="3" fillId="0" borderId="120" xfId="1" applyFont="1" applyFill="1" applyBorder="1" applyAlignment="1" applyProtection="1">
      <alignment vertical="center"/>
    </xf>
    <xf numFmtId="0" fontId="3" fillId="12" borderId="97" xfId="1" applyNumberFormat="1" applyFont="1" applyFill="1" applyBorder="1" applyAlignment="1" applyProtection="1">
      <alignment horizontal="center" vertical="center" shrinkToFit="1"/>
    </xf>
    <xf numFmtId="0" fontId="3" fillId="12" borderId="131" xfId="1" applyNumberFormat="1" applyFont="1" applyFill="1" applyBorder="1" applyAlignment="1" applyProtection="1">
      <alignment horizontal="center" vertical="center" shrinkToFit="1"/>
    </xf>
    <xf numFmtId="38" fontId="3" fillId="12" borderId="129" xfId="1" applyFont="1" applyFill="1" applyBorder="1" applyAlignment="1" applyProtection="1">
      <alignment vertical="center" shrinkToFit="1"/>
    </xf>
    <xf numFmtId="38" fontId="3" fillId="12" borderId="127" xfId="1" applyFont="1" applyFill="1" applyBorder="1" applyAlignment="1" applyProtection="1">
      <alignment vertical="center" shrinkToFit="1"/>
    </xf>
    <xf numFmtId="38" fontId="3" fillId="12" borderId="131" xfId="1" applyFont="1" applyFill="1" applyBorder="1" applyAlignment="1" applyProtection="1">
      <alignment vertical="center" shrinkToFit="1"/>
    </xf>
    <xf numFmtId="38" fontId="3" fillId="12" borderId="98" xfId="1" applyFont="1" applyFill="1" applyBorder="1" applyAlignment="1" applyProtection="1">
      <alignment vertical="center" shrinkToFit="1"/>
    </xf>
    <xf numFmtId="38" fontId="14" fillId="12" borderId="118" xfId="1" applyFont="1" applyFill="1" applyBorder="1" applyAlignment="1">
      <alignment horizontal="center" vertical="center"/>
    </xf>
    <xf numFmtId="38" fontId="14" fillId="12" borderId="119" xfId="1" applyFont="1" applyFill="1" applyBorder="1" applyAlignment="1">
      <alignment horizontal="center" vertical="center"/>
    </xf>
    <xf numFmtId="38" fontId="14" fillId="12" borderId="120" xfId="1" applyFont="1" applyFill="1" applyBorder="1" applyAlignment="1">
      <alignment horizontal="center" vertical="center"/>
    </xf>
    <xf numFmtId="38" fontId="3" fillId="12" borderId="122" xfId="1" applyFont="1" applyFill="1" applyBorder="1" applyAlignment="1" applyProtection="1">
      <alignment horizontal="center" vertical="center" shrinkToFit="1"/>
    </xf>
    <xf numFmtId="38" fontId="3" fillId="12" borderId="123" xfId="1" applyFont="1" applyFill="1" applyBorder="1" applyAlignment="1" applyProtection="1">
      <alignment horizontal="center" vertical="center" shrinkToFit="1"/>
    </xf>
    <xf numFmtId="38" fontId="3" fillId="9" borderId="99" xfId="1" applyFont="1" applyFill="1" applyBorder="1" applyAlignment="1" applyProtection="1">
      <alignment vertical="center"/>
    </xf>
    <xf numFmtId="38" fontId="3" fillId="12" borderId="48" xfId="1" applyFont="1" applyFill="1" applyBorder="1" applyAlignment="1" applyProtection="1">
      <alignment horizontal="center" vertical="center"/>
    </xf>
    <xf numFmtId="38" fontId="3" fillId="12" borderId="121" xfId="1" applyFont="1" applyFill="1" applyBorder="1" applyAlignment="1" applyProtection="1">
      <alignment horizontal="center" vertical="center"/>
    </xf>
    <xf numFmtId="38" fontId="3" fillId="12" borderId="97" xfId="1" applyFont="1" applyFill="1" applyBorder="1" applyAlignment="1" applyProtection="1">
      <alignment vertical="center" shrinkToFit="1"/>
    </xf>
    <xf numFmtId="38" fontId="9" fillId="2" borderId="1" xfId="1" applyFont="1" applyFill="1" applyBorder="1" applyAlignment="1" applyProtection="1">
      <alignment horizontal="center" vertical="center"/>
    </xf>
    <xf numFmtId="38" fontId="9" fillId="2" borderId="35" xfId="1" applyFont="1" applyFill="1" applyBorder="1" applyAlignment="1" applyProtection="1">
      <alignment horizontal="center" vertical="center"/>
    </xf>
    <xf numFmtId="38" fontId="9" fillId="2" borderId="2" xfId="1" applyFont="1" applyFill="1" applyBorder="1" applyAlignment="1" applyProtection="1">
      <alignment horizontal="center" vertical="center"/>
    </xf>
    <xf numFmtId="38" fontId="9" fillId="2" borderId="3" xfId="1" applyFont="1" applyFill="1" applyBorder="1" applyAlignment="1" applyProtection="1">
      <alignment horizontal="center" vertical="center"/>
    </xf>
    <xf numFmtId="38" fontId="9" fillId="2" borderId="5" xfId="1" applyFont="1" applyFill="1" applyBorder="1" applyAlignment="1" applyProtection="1">
      <alignment horizontal="center" vertical="center"/>
    </xf>
    <xf numFmtId="38" fontId="9" fillId="2" borderId="4" xfId="1" applyFont="1" applyFill="1" applyBorder="1" applyAlignment="1" applyProtection="1">
      <alignment horizontal="center" vertical="center"/>
    </xf>
    <xf numFmtId="0" fontId="3" fillId="12" borderId="48" xfId="1" applyNumberFormat="1" applyFont="1" applyFill="1" applyBorder="1" applyAlignment="1" applyProtection="1">
      <alignment horizontal="center" vertical="center" shrinkToFit="1"/>
    </xf>
    <xf numFmtId="0" fontId="3" fillId="12" borderId="49" xfId="1" applyNumberFormat="1" applyFont="1" applyFill="1" applyBorder="1" applyAlignment="1" applyProtection="1">
      <alignment horizontal="center" vertical="center" shrinkToFit="1"/>
    </xf>
    <xf numFmtId="0" fontId="3" fillId="12" borderId="121" xfId="1" applyNumberFormat="1" applyFont="1" applyFill="1" applyBorder="1" applyAlignment="1" applyProtection="1">
      <alignment horizontal="center" vertical="center" shrinkToFit="1"/>
    </xf>
    <xf numFmtId="38" fontId="20" fillId="12" borderId="122" xfId="2" applyFont="1" applyFill="1" applyBorder="1" applyAlignment="1" applyProtection="1">
      <alignment horizontal="center" vertical="center" shrinkToFit="1"/>
    </xf>
    <xf numFmtId="38" fontId="20" fillId="12" borderId="123" xfId="2" applyFont="1" applyFill="1" applyBorder="1" applyAlignment="1" applyProtection="1">
      <alignment horizontal="center" vertical="center" shrinkToFit="1"/>
    </xf>
    <xf numFmtId="38" fontId="20" fillId="12" borderId="125" xfId="2" applyFont="1" applyFill="1" applyBorder="1" applyAlignment="1" applyProtection="1">
      <alignment horizontal="center" vertical="center" shrinkToFit="1"/>
    </xf>
    <xf numFmtId="38" fontId="3" fillId="9" borderId="85" xfId="1" applyFont="1" applyFill="1" applyBorder="1" applyAlignment="1">
      <alignment vertical="center"/>
    </xf>
    <xf numFmtId="38" fontId="3" fillId="9" borderId="109" xfId="1" applyFont="1" applyFill="1" applyBorder="1" applyAlignment="1">
      <alignment vertical="center"/>
    </xf>
    <xf numFmtId="38" fontId="3" fillId="0" borderId="122" xfId="1" applyFont="1" applyBorder="1" applyAlignment="1" applyProtection="1">
      <alignment horizontal="center" vertical="center" shrinkToFit="1"/>
    </xf>
    <xf numFmtId="38" fontId="3" fillId="0" borderId="123" xfId="1" applyFont="1" applyBorder="1" applyAlignment="1" applyProtection="1">
      <alignment horizontal="center" vertical="center" shrinkToFit="1"/>
    </xf>
    <xf numFmtId="0" fontId="3" fillId="0" borderId="123" xfId="1" applyNumberFormat="1" applyFont="1" applyFill="1" applyBorder="1" applyAlignment="1" applyProtection="1">
      <alignment horizontal="center" vertical="center" shrinkToFit="1"/>
    </xf>
    <xf numFmtId="0" fontId="3" fillId="0" borderId="124" xfId="1" applyNumberFormat="1" applyFont="1" applyFill="1" applyBorder="1" applyAlignment="1" applyProtection="1">
      <alignment horizontal="center" vertical="center" shrinkToFit="1"/>
    </xf>
    <xf numFmtId="0" fontId="3" fillId="0" borderId="122" xfId="1" applyNumberFormat="1" applyFont="1" applyFill="1" applyBorder="1" applyAlignment="1" applyProtection="1">
      <alignment horizontal="center" vertical="center" shrinkToFit="1"/>
    </xf>
    <xf numFmtId="0" fontId="3" fillId="0" borderId="125" xfId="1" applyNumberFormat="1" applyFont="1" applyFill="1" applyBorder="1" applyAlignment="1" applyProtection="1">
      <alignment horizontal="center" vertical="center" shrinkToFit="1"/>
    </xf>
    <xf numFmtId="0" fontId="3" fillId="0" borderId="48" xfId="1" applyNumberFormat="1" applyFont="1" applyFill="1" applyBorder="1" applyAlignment="1" applyProtection="1">
      <alignment horizontal="center" vertical="center" shrinkToFit="1"/>
    </xf>
    <xf numFmtId="0" fontId="3" fillId="0" borderId="49" xfId="1" applyNumberFormat="1" applyFont="1" applyFill="1" applyBorder="1" applyAlignment="1" applyProtection="1">
      <alignment horizontal="center" vertical="center" shrinkToFit="1"/>
    </xf>
    <xf numFmtId="0" fontId="3" fillId="0" borderId="121" xfId="1" applyNumberFormat="1" applyFont="1" applyFill="1" applyBorder="1" applyAlignment="1" applyProtection="1">
      <alignment horizontal="center" vertical="center" shrinkToFit="1"/>
    </xf>
    <xf numFmtId="38" fontId="3" fillId="0" borderId="126" xfId="2" applyFont="1" applyFill="1" applyBorder="1" applyAlignment="1" applyProtection="1">
      <alignment horizontal="center" vertical="center" shrinkToFit="1"/>
    </xf>
    <xf numFmtId="38" fontId="3" fillId="0" borderId="123" xfId="2" applyFont="1" applyFill="1" applyBorder="1" applyAlignment="1" applyProtection="1">
      <alignment horizontal="center" vertical="center" shrinkToFit="1"/>
    </xf>
    <xf numFmtId="38" fontId="3" fillId="0" borderId="124" xfId="2" applyFont="1" applyFill="1" applyBorder="1" applyAlignment="1" applyProtection="1">
      <alignment horizontal="center" vertical="center" shrinkToFit="1"/>
    </xf>
    <xf numFmtId="0" fontId="3" fillId="2" borderId="128" xfId="1" applyNumberFormat="1" applyFont="1" applyFill="1" applyBorder="1" applyAlignment="1" applyProtection="1">
      <alignment horizontal="center" vertical="center" shrinkToFit="1"/>
    </xf>
    <xf numFmtId="0" fontId="3" fillId="2" borderId="113" xfId="1" applyNumberFormat="1" applyFont="1" applyFill="1" applyBorder="1" applyAlignment="1" applyProtection="1">
      <alignment horizontal="center" vertical="center" shrinkToFit="1"/>
    </xf>
    <xf numFmtId="38" fontId="3" fillId="0" borderId="113" xfId="1" applyFont="1" applyFill="1" applyBorder="1" applyAlignment="1" applyProtection="1">
      <alignment vertical="center" shrinkToFit="1"/>
    </xf>
    <xf numFmtId="38" fontId="3" fillId="0" borderId="129" xfId="1" applyFont="1" applyFill="1" applyBorder="1" applyAlignment="1" applyProtection="1">
      <alignment vertical="center" shrinkToFit="1"/>
    </xf>
    <xf numFmtId="38" fontId="3" fillId="0" borderId="128" xfId="1" applyFont="1" applyFill="1" applyBorder="1" applyAlignment="1" applyProtection="1">
      <alignment vertical="center" shrinkToFit="1"/>
    </xf>
    <xf numFmtId="38" fontId="3" fillId="0" borderId="130" xfId="1" applyFont="1" applyFill="1" applyBorder="1" applyAlignment="1" applyProtection="1">
      <alignment vertical="center" shrinkToFit="1"/>
    </xf>
    <xf numFmtId="38" fontId="3" fillId="0" borderId="97" xfId="1" applyFont="1" applyFill="1" applyBorder="1" applyAlignment="1" applyProtection="1">
      <alignment horizontal="right" vertical="center" shrinkToFit="1"/>
    </xf>
    <xf numFmtId="38" fontId="3" fillId="0" borderId="127" xfId="1" applyFont="1" applyFill="1" applyBorder="1" applyAlignment="1" applyProtection="1">
      <alignment horizontal="right" vertical="center" shrinkToFit="1"/>
    </xf>
    <xf numFmtId="38" fontId="3" fillId="0" borderId="98" xfId="1" applyFont="1" applyFill="1" applyBorder="1" applyAlignment="1" applyProtection="1">
      <alignment horizontal="right" vertical="center" shrinkToFit="1"/>
    </xf>
    <xf numFmtId="38" fontId="3" fillId="0" borderId="131" xfId="1" applyFont="1" applyFill="1" applyBorder="1" applyAlignment="1" applyProtection="1">
      <alignment vertical="center" shrinkToFit="1"/>
    </xf>
    <xf numFmtId="38" fontId="3" fillId="0" borderId="52" xfId="1" applyFont="1" applyFill="1" applyBorder="1" applyAlignment="1" applyProtection="1">
      <alignment vertical="center" shrinkToFit="1"/>
    </xf>
    <xf numFmtId="38" fontId="3" fillId="0" borderId="99" xfId="1" applyFont="1" applyFill="1" applyBorder="1" applyAlignment="1" applyProtection="1">
      <alignment vertical="center" shrinkToFit="1"/>
    </xf>
    <xf numFmtId="38" fontId="3" fillId="0" borderId="110" xfId="1" applyFont="1" applyFill="1" applyBorder="1" applyAlignment="1" applyProtection="1">
      <alignment horizontal="right" vertical="center" shrinkToFit="1"/>
    </xf>
    <xf numFmtId="38" fontId="3" fillId="0" borderId="136" xfId="1" applyFont="1" applyFill="1" applyBorder="1" applyAlignment="1" applyProtection="1">
      <alignment horizontal="right" vertical="center" shrinkToFit="1"/>
    </xf>
    <xf numFmtId="38" fontId="3" fillId="0" borderId="111" xfId="1" applyFont="1" applyFill="1" applyBorder="1" applyAlignment="1" applyProtection="1">
      <alignment horizontal="right" vertical="center" shrinkToFit="1"/>
    </xf>
    <xf numFmtId="38" fontId="3" fillId="0" borderId="137" xfId="1" applyFont="1" applyFill="1" applyBorder="1" applyAlignment="1" applyProtection="1">
      <alignment vertical="center" shrinkToFit="1"/>
    </xf>
    <xf numFmtId="38" fontId="3" fillId="12" borderId="126" xfId="2" applyFont="1" applyFill="1" applyBorder="1" applyAlignment="1" applyProtection="1">
      <alignment horizontal="center" vertical="center" shrinkToFit="1"/>
    </xf>
    <xf numFmtId="38" fontId="3" fillId="12" borderId="123" xfId="2" applyFont="1" applyFill="1" applyBorder="1" applyAlignment="1" applyProtection="1">
      <alignment horizontal="center" vertical="center" shrinkToFit="1"/>
    </xf>
    <xf numFmtId="38" fontId="3" fillId="12" borderId="125" xfId="2" applyFont="1" applyFill="1" applyBorder="1" applyAlignment="1" applyProtection="1">
      <alignment horizontal="center" vertical="center" shrinkToFit="1"/>
    </xf>
    <xf numFmtId="38" fontId="3" fillId="9" borderId="52" xfId="1" applyFont="1" applyFill="1" applyBorder="1" applyAlignment="1">
      <alignment vertical="center"/>
    </xf>
    <xf numFmtId="38" fontId="3" fillId="9" borderId="53" xfId="1" applyFont="1" applyFill="1" applyBorder="1" applyAlignment="1">
      <alignment vertical="center"/>
    </xf>
    <xf numFmtId="38" fontId="3" fillId="12" borderId="118" xfId="1" applyFont="1" applyFill="1" applyBorder="1" applyAlignment="1">
      <alignment vertical="center"/>
    </xf>
    <xf numFmtId="38" fontId="3" fillId="12" borderId="120" xfId="1" applyFont="1" applyFill="1" applyBorder="1" applyAlignment="1">
      <alignment vertical="center"/>
    </xf>
    <xf numFmtId="38" fontId="3" fillId="0" borderId="110" xfId="1" applyFont="1" applyFill="1" applyBorder="1" applyAlignment="1">
      <alignment vertical="center"/>
    </xf>
    <xf numFmtId="38" fontId="3" fillId="0" borderId="111" xfId="1" applyFont="1" applyFill="1" applyBorder="1" applyAlignment="1">
      <alignment vertical="center"/>
    </xf>
    <xf numFmtId="38" fontId="3" fillId="2" borderId="10" xfId="1" applyFont="1" applyFill="1" applyBorder="1" applyAlignment="1" applyProtection="1">
      <alignment horizontal="center" vertical="center"/>
    </xf>
    <xf numFmtId="38" fontId="3" fillId="2" borderId="56" xfId="1" applyFont="1" applyFill="1" applyBorder="1" applyAlignment="1" applyProtection="1">
      <alignment horizontal="center" vertical="center"/>
    </xf>
    <xf numFmtId="38" fontId="3" fillId="2" borderId="35" xfId="1" applyFont="1" applyFill="1" applyBorder="1" applyAlignment="1" applyProtection="1">
      <alignment vertical="center" shrinkToFit="1"/>
    </xf>
    <xf numFmtId="38" fontId="3" fillId="2" borderId="11" xfId="1" applyFont="1" applyFill="1" applyBorder="1" applyAlignment="1" applyProtection="1">
      <alignment vertical="center" shrinkToFit="1"/>
    </xf>
    <xf numFmtId="38" fontId="3" fillId="2" borderId="5" xfId="1" applyFont="1" applyFill="1" applyBorder="1" applyAlignment="1" applyProtection="1">
      <alignment vertical="center" shrinkToFit="1"/>
    </xf>
    <xf numFmtId="38" fontId="3" fillId="2" borderId="28" xfId="1" applyFont="1" applyFill="1" applyBorder="1" applyAlignment="1" applyProtection="1">
      <alignment vertical="center" shrinkToFit="1"/>
    </xf>
    <xf numFmtId="38" fontId="3" fillId="2" borderId="37" xfId="1" applyFont="1" applyFill="1" applyBorder="1" applyAlignment="1" applyProtection="1">
      <alignment horizontal="right" vertical="center" shrinkToFit="1"/>
    </xf>
    <xf numFmtId="38" fontId="3" fillId="2" borderId="38" xfId="1" applyFont="1" applyFill="1" applyBorder="1" applyAlignment="1" applyProtection="1">
      <alignment horizontal="right" vertical="center" shrinkToFit="1"/>
    </xf>
    <xf numFmtId="38" fontId="20" fillId="0" borderId="160" xfId="1" applyFont="1" applyFill="1" applyBorder="1" applyAlignment="1" applyProtection="1">
      <alignment horizontal="center" vertical="center" shrinkToFit="1"/>
    </xf>
    <xf numFmtId="38" fontId="20" fillId="0" borderId="152" xfId="1" applyFont="1" applyFill="1" applyBorder="1" applyAlignment="1" applyProtection="1">
      <alignment horizontal="center" vertical="center" shrinkToFit="1"/>
    </xf>
    <xf numFmtId="38" fontId="3" fillId="12" borderId="140" xfId="1" applyFont="1" applyFill="1" applyBorder="1" applyAlignment="1" applyProtection="1">
      <alignment vertical="center" shrinkToFit="1"/>
    </xf>
    <xf numFmtId="38" fontId="3" fillId="9" borderId="99" xfId="1" applyFont="1" applyFill="1" applyBorder="1" applyAlignment="1">
      <alignment vertical="center"/>
    </xf>
    <xf numFmtId="38" fontId="20" fillId="0" borderId="151" xfId="1" applyFont="1" applyFill="1" applyBorder="1" applyAlignment="1" applyProtection="1">
      <alignment horizontal="center" vertical="center" shrinkToFit="1"/>
    </xf>
    <xf numFmtId="38" fontId="3" fillId="0" borderId="118" xfId="1" applyFont="1" applyFill="1" applyBorder="1" applyAlignment="1">
      <alignment vertical="center"/>
    </xf>
    <xf numFmtId="38" fontId="3" fillId="0" borderId="120" xfId="1" applyFont="1" applyFill="1" applyBorder="1" applyAlignment="1">
      <alignment vertical="center"/>
    </xf>
    <xf numFmtId="38" fontId="3" fillId="12" borderId="119" xfId="1" applyFont="1" applyFill="1" applyBorder="1" applyAlignment="1">
      <alignment vertical="center"/>
    </xf>
    <xf numFmtId="38" fontId="3" fillId="12" borderId="143" xfId="1" applyFont="1" applyFill="1" applyBorder="1" applyAlignment="1">
      <alignment vertical="center"/>
    </xf>
    <xf numFmtId="38" fontId="3" fillId="12" borderId="110" xfId="1" applyFont="1" applyFill="1" applyBorder="1" applyAlignment="1">
      <alignment vertical="center"/>
    </xf>
    <xf numFmtId="38" fontId="3" fillId="12" borderId="111" xfId="1" applyFont="1" applyFill="1" applyBorder="1" applyAlignment="1">
      <alignment vertical="center"/>
    </xf>
    <xf numFmtId="38" fontId="3" fillId="9" borderId="110" xfId="1" applyFont="1" applyFill="1" applyBorder="1" applyAlignment="1">
      <alignment vertical="center"/>
    </xf>
    <xf numFmtId="38" fontId="3" fillId="9" borderId="136" xfId="1" applyFont="1" applyFill="1" applyBorder="1" applyAlignment="1">
      <alignment vertical="center"/>
    </xf>
    <xf numFmtId="38" fontId="3" fillId="9" borderId="103" xfId="1" applyFont="1" applyFill="1" applyBorder="1" applyAlignment="1">
      <alignment vertical="center"/>
    </xf>
    <xf numFmtId="38" fontId="3" fillId="9" borderId="111" xfId="1" applyFont="1" applyFill="1" applyBorder="1" applyAlignment="1">
      <alignment vertical="center"/>
    </xf>
    <xf numFmtId="0" fontId="3" fillId="12" borderId="118" xfId="1" applyNumberFormat="1" applyFont="1" applyFill="1" applyBorder="1" applyAlignment="1" applyProtection="1">
      <alignment horizontal="center" vertical="center" shrinkToFit="1"/>
    </xf>
    <xf numFmtId="0" fontId="3" fillId="12" borderId="142" xfId="1" applyNumberFormat="1" applyFont="1" applyFill="1" applyBorder="1" applyAlignment="1" applyProtection="1">
      <alignment horizontal="center" vertical="center" shrinkToFit="1"/>
    </xf>
    <xf numFmtId="38" fontId="3" fillId="12" borderId="142" xfId="1" applyFont="1" applyFill="1" applyBorder="1" applyAlignment="1" applyProtection="1">
      <alignment vertical="center" shrinkToFit="1"/>
    </xf>
    <xf numFmtId="38" fontId="3" fillId="9" borderId="78" xfId="1" applyFont="1" applyFill="1" applyBorder="1" applyAlignment="1">
      <alignment vertical="center"/>
    </xf>
    <xf numFmtId="38" fontId="3" fillId="9" borderId="133" xfId="1" applyFont="1" applyFill="1" applyBorder="1" applyAlignment="1">
      <alignment vertical="center"/>
    </xf>
    <xf numFmtId="0" fontId="3" fillId="12" borderId="123" xfId="1" applyNumberFormat="1" applyFont="1" applyFill="1" applyBorder="1" applyAlignment="1" applyProtection="1">
      <alignment horizontal="center" vertical="center" shrinkToFit="1"/>
    </xf>
    <xf numFmtId="0" fontId="3" fillId="12" borderId="124" xfId="1" applyNumberFormat="1" applyFont="1" applyFill="1" applyBorder="1" applyAlignment="1" applyProtection="1">
      <alignment horizontal="center" vertical="center" shrinkToFit="1"/>
    </xf>
    <xf numFmtId="0" fontId="3" fillId="12" borderId="122" xfId="1" applyNumberFormat="1" applyFont="1" applyFill="1" applyBorder="1" applyAlignment="1" applyProtection="1">
      <alignment horizontal="center" vertical="center" shrinkToFit="1"/>
    </xf>
    <xf numFmtId="0" fontId="3" fillId="12" borderId="125" xfId="1" applyNumberFormat="1" applyFont="1" applyFill="1" applyBorder="1" applyAlignment="1" applyProtection="1">
      <alignment horizontal="center" vertical="center" shrinkToFit="1"/>
    </xf>
    <xf numFmtId="38" fontId="3" fillId="9" borderId="20" xfId="1" applyFont="1" applyFill="1" applyBorder="1" applyAlignment="1">
      <alignment vertical="center"/>
    </xf>
    <xf numFmtId="38" fontId="3" fillId="9" borderId="21" xfId="1" applyFont="1" applyFill="1" applyBorder="1" applyAlignment="1">
      <alignment vertical="center"/>
    </xf>
    <xf numFmtId="38" fontId="3" fillId="9" borderId="19" xfId="1" applyFont="1" applyFill="1" applyBorder="1" applyAlignment="1">
      <alignment vertical="center"/>
    </xf>
    <xf numFmtId="38" fontId="9" fillId="5" borderId="1" xfId="1" applyFont="1" applyFill="1" applyBorder="1" applyAlignment="1" applyProtection="1">
      <alignment horizontal="center" vertical="center"/>
      <protection locked="0"/>
    </xf>
    <xf numFmtId="38" fontId="9" fillId="5" borderId="35" xfId="1" applyFont="1" applyFill="1" applyBorder="1" applyAlignment="1" applyProtection="1">
      <alignment horizontal="center" vertical="center"/>
      <protection locked="0"/>
    </xf>
    <xf numFmtId="38" fontId="9" fillId="5" borderId="2" xfId="1" applyFont="1" applyFill="1" applyBorder="1" applyAlignment="1" applyProtection="1">
      <alignment horizontal="center" vertical="center"/>
      <protection locked="0"/>
    </xf>
    <xf numFmtId="38" fontId="9" fillId="5" borderId="3" xfId="1" applyFont="1" applyFill="1" applyBorder="1" applyAlignment="1" applyProtection="1">
      <alignment horizontal="center" vertical="center"/>
      <protection locked="0"/>
    </xf>
    <xf numFmtId="38" fontId="9" fillId="5" borderId="5" xfId="1" applyFont="1" applyFill="1" applyBorder="1" applyAlignment="1" applyProtection="1">
      <alignment horizontal="center" vertical="center"/>
      <protection locked="0"/>
    </xf>
    <xf numFmtId="38" fontId="9" fillId="5" borderId="4" xfId="1" applyFont="1" applyFill="1" applyBorder="1" applyAlignment="1" applyProtection="1">
      <alignment horizontal="center" vertical="center"/>
      <protection locked="0"/>
    </xf>
    <xf numFmtId="38" fontId="27" fillId="2" borderId="0" xfId="2" applyFont="1" applyFill="1" applyBorder="1" applyAlignment="1">
      <alignment horizontal="center" vertical="center"/>
    </xf>
    <xf numFmtId="38" fontId="27" fillId="2" borderId="5" xfId="2" applyFont="1" applyFill="1" applyBorder="1" applyAlignment="1">
      <alignment horizontal="center" vertical="center"/>
    </xf>
    <xf numFmtId="38" fontId="3" fillId="0" borderId="78" xfId="1" applyFont="1" applyFill="1" applyBorder="1" applyAlignment="1">
      <alignment vertical="center"/>
    </xf>
    <xf numFmtId="38" fontId="3" fillId="0" borderId="109" xfId="1" applyFont="1" applyFill="1" applyBorder="1" applyAlignment="1">
      <alignment vertical="center"/>
    </xf>
    <xf numFmtId="38" fontId="3" fillId="9" borderId="113" xfId="1" applyFont="1" applyFill="1" applyBorder="1" applyAlignment="1">
      <alignment vertical="center"/>
    </xf>
    <xf numFmtId="38" fontId="3" fillId="9" borderId="130" xfId="1" applyFont="1" applyFill="1" applyBorder="1" applyAlignment="1">
      <alignment vertical="center"/>
    </xf>
    <xf numFmtId="38" fontId="3" fillId="2" borderId="124" xfId="2" applyFont="1" applyFill="1" applyBorder="1" applyAlignment="1" applyProtection="1">
      <alignment horizontal="center" vertical="center" shrinkToFit="1"/>
      <protection locked="0"/>
    </xf>
    <xf numFmtId="38" fontId="3" fillId="2" borderId="183" xfId="2" applyFont="1" applyFill="1" applyBorder="1" applyAlignment="1" applyProtection="1">
      <alignment horizontal="center" vertical="center" shrinkToFit="1"/>
      <protection locked="0"/>
    </xf>
    <xf numFmtId="38" fontId="3" fillId="2" borderId="178" xfId="2" applyFont="1" applyFill="1" applyBorder="1" applyAlignment="1" applyProtection="1">
      <alignment horizontal="center" vertical="center" shrinkToFit="1"/>
      <protection locked="0"/>
    </xf>
    <xf numFmtId="38" fontId="3" fillId="2" borderId="173" xfId="2" applyFont="1" applyFill="1" applyBorder="1" applyAlignment="1" applyProtection="1">
      <alignment horizontal="center" vertical="center" shrinkToFit="1"/>
      <protection locked="0"/>
    </xf>
    <xf numFmtId="38" fontId="3" fillId="2" borderId="1" xfId="2" applyFont="1" applyFill="1" applyBorder="1" applyAlignment="1" applyProtection="1">
      <alignment horizontal="center" vertical="center" shrinkToFit="1"/>
      <protection locked="0"/>
    </xf>
    <xf numFmtId="38" fontId="3" fillId="2" borderId="184" xfId="2" applyFont="1" applyFill="1" applyBorder="1" applyAlignment="1" applyProtection="1">
      <alignment horizontal="center" vertical="center" shrinkToFit="1"/>
      <protection locked="0"/>
    </xf>
    <xf numFmtId="38" fontId="3" fillId="2" borderId="52" xfId="2" applyFont="1" applyFill="1" applyBorder="1" applyAlignment="1" applyProtection="1">
      <alignment horizontal="center" vertical="center" shrinkToFit="1"/>
      <protection locked="0"/>
    </xf>
    <xf numFmtId="38" fontId="3" fillId="2" borderId="53" xfId="2" applyFont="1" applyFill="1" applyBorder="1" applyAlignment="1" applyProtection="1">
      <alignment horizontal="center" vertical="center" shrinkToFit="1"/>
      <protection locked="0"/>
    </xf>
    <xf numFmtId="38" fontId="9" fillId="0" borderId="0" xfId="1" applyFont="1" applyBorder="1" applyAlignment="1" applyProtection="1">
      <alignment vertical="center"/>
      <protection locked="0"/>
    </xf>
    <xf numFmtId="38" fontId="15" fillId="2" borderId="13" xfId="1" applyFont="1" applyFill="1" applyBorder="1" applyAlignment="1" applyProtection="1">
      <alignment horizontal="center" vertical="center" wrapText="1"/>
      <protection locked="0"/>
    </xf>
    <xf numFmtId="38" fontId="15" fillId="2" borderId="35" xfId="1" applyFont="1" applyFill="1" applyBorder="1" applyAlignment="1" applyProtection="1">
      <alignment horizontal="center" vertical="center" wrapText="1"/>
      <protection locked="0"/>
    </xf>
    <xf numFmtId="38" fontId="15" fillId="2" borderId="2" xfId="1" applyFont="1" applyFill="1" applyBorder="1" applyAlignment="1" applyProtection="1">
      <alignment horizontal="center" vertical="center" wrapText="1"/>
      <protection locked="0"/>
    </xf>
    <xf numFmtId="38" fontId="15" fillId="2" borderId="29" xfId="1" applyFont="1" applyFill="1" applyBorder="1" applyAlignment="1" applyProtection="1">
      <alignment horizontal="center" vertical="center" wrapText="1"/>
      <protection locked="0"/>
    </xf>
    <xf numFmtId="38" fontId="15" fillId="2" borderId="5" xfId="1" applyFont="1" applyFill="1" applyBorder="1" applyAlignment="1" applyProtection="1">
      <alignment horizontal="center" vertical="center" wrapText="1"/>
      <protection locked="0"/>
    </xf>
    <xf numFmtId="38" fontId="15" fillId="2" borderId="4" xfId="1" applyFont="1" applyFill="1" applyBorder="1" applyAlignment="1" applyProtection="1">
      <alignment horizontal="center" vertical="center" wrapText="1"/>
      <protection locked="0"/>
    </xf>
    <xf numFmtId="0" fontId="9" fillId="2" borderId="18" xfId="2" applyNumberFormat="1" applyFont="1" applyFill="1" applyBorder="1" applyAlignment="1" applyProtection="1">
      <alignment horizontal="left" vertical="center" wrapText="1" indent="1"/>
      <protection locked="0"/>
    </xf>
    <xf numFmtId="0" fontId="9" fillId="2" borderId="35" xfId="2" applyNumberFormat="1" applyFont="1" applyFill="1" applyBorder="1" applyAlignment="1" applyProtection="1">
      <alignment horizontal="left" vertical="center" wrapText="1" indent="1"/>
      <protection locked="0"/>
    </xf>
    <xf numFmtId="0" fontId="9" fillId="2" borderId="2" xfId="2" applyNumberFormat="1" applyFont="1" applyFill="1" applyBorder="1" applyAlignment="1" applyProtection="1">
      <alignment horizontal="left" vertical="center" wrapText="1" indent="1"/>
      <protection locked="0"/>
    </xf>
    <xf numFmtId="0" fontId="9" fillId="2" borderId="31" xfId="2" applyNumberFormat="1" applyFont="1" applyFill="1" applyBorder="1" applyAlignment="1" applyProtection="1">
      <alignment horizontal="left" vertical="center" wrapText="1" indent="1"/>
      <protection locked="0"/>
    </xf>
    <xf numFmtId="0" fontId="9" fillId="2" borderId="5" xfId="2" applyNumberFormat="1" applyFont="1" applyFill="1" applyBorder="1" applyAlignment="1" applyProtection="1">
      <alignment horizontal="left" vertical="center" wrapText="1" indent="1"/>
      <protection locked="0"/>
    </xf>
    <xf numFmtId="0" fontId="9" fillId="2" borderId="4" xfId="2" applyNumberFormat="1" applyFont="1" applyFill="1" applyBorder="1" applyAlignment="1" applyProtection="1">
      <alignment horizontal="left" vertical="center" wrapText="1" indent="1"/>
      <protection locked="0"/>
    </xf>
    <xf numFmtId="0" fontId="9" fillId="0" borderId="71" xfId="2" applyNumberFormat="1" applyFont="1" applyFill="1" applyBorder="1" applyAlignment="1" applyProtection="1">
      <alignment horizontal="left" vertical="center" wrapText="1" indent="1"/>
      <protection locked="0"/>
    </xf>
    <xf numFmtId="0" fontId="9" fillId="0" borderId="168" xfId="2" applyNumberFormat="1" applyFont="1" applyFill="1" applyBorder="1" applyAlignment="1" applyProtection="1">
      <alignment horizontal="left" vertical="center" wrapText="1" indent="1"/>
      <protection locked="0"/>
    </xf>
    <xf numFmtId="0" fontId="9" fillId="0" borderId="108" xfId="2" applyNumberFormat="1" applyFont="1" applyFill="1" applyBorder="1" applyAlignment="1" applyProtection="1">
      <alignment horizontal="left" vertical="center" wrapText="1" indent="1"/>
      <protection locked="0"/>
    </xf>
    <xf numFmtId="0" fontId="9" fillId="0" borderId="85" xfId="2" applyNumberFormat="1" applyFont="1" applyFill="1" applyBorder="1" applyAlignment="1" applyProtection="1">
      <alignment horizontal="left" vertical="center" wrapText="1" indent="1"/>
      <protection locked="0"/>
    </xf>
    <xf numFmtId="0" fontId="9" fillId="0" borderId="133" xfId="2" applyNumberFormat="1" applyFont="1" applyFill="1" applyBorder="1" applyAlignment="1" applyProtection="1">
      <alignment horizontal="left" vertical="center" wrapText="1" indent="1"/>
      <protection locked="0"/>
    </xf>
    <xf numFmtId="0" fontId="9" fillId="0" borderId="109" xfId="2" applyNumberFormat="1" applyFont="1" applyFill="1" applyBorder="1" applyAlignment="1" applyProtection="1">
      <alignment horizontal="left" vertical="center" wrapText="1" indent="1"/>
      <protection locked="0"/>
    </xf>
    <xf numFmtId="0" fontId="9" fillId="0" borderId="103" xfId="2" applyNumberFormat="1" applyFont="1" applyFill="1" applyBorder="1" applyAlignment="1" applyProtection="1">
      <alignment horizontal="left" vertical="center" wrapText="1" indent="1"/>
      <protection locked="0"/>
    </xf>
    <xf numFmtId="0" fontId="9" fillId="0" borderId="136" xfId="2" applyNumberFormat="1" applyFont="1" applyFill="1" applyBorder="1" applyAlignment="1" applyProtection="1">
      <alignment horizontal="left" vertical="center" wrapText="1" indent="1"/>
      <protection locked="0"/>
    </xf>
    <xf numFmtId="0" fontId="9" fillId="0" borderId="111" xfId="2" applyNumberFormat="1" applyFont="1" applyFill="1" applyBorder="1" applyAlignment="1" applyProtection="1">
      <alignment horizontal="left" vertical="center" wrapText="1" indent="1"/>
      <protection locked="0"/>
    </xf>
  </cellXfs>
  <cellStyles count="9">
    <cellStyle name="パーセント 2" xfId="6" xr:uid="{248972C4-7AA7-4825-B17D-24401FE1D03D}"/>
    <cellStyle name="桁区切り" xfId="1" builtinId="6"/>
    <cellStyle name="桁区切り 2" xfId="2" xr:uid="{360C0DFE-CE9A-4541-BADE-A83BD0DD5CBA}"/>
    <cellStyle name="桁区切り 2 2" xfId="7" xr:uid="{F46779D8-D71C-40C1-81FC-CF173B1063D8}"/>
    <cellStyle name="桁区切り 3" xfId="4" xr:uid="{8BCDF7E5-9879-4BEE-ABDB-DD7EAF001994}"/>
    <cellStyle name="標準" xfId="0" builtinId="0"/>
    <cellStyle name="標準 2" xfId="5" xr:uid="{4950B3FD-EB8A-4436-A419-9117A3C32F27}"/>
    <cellStyle name="標準 2 2" xfId="3" xr:uid="{D92CFE40-721B-4A10-836A-3A60B915F524}"/>
    <cellStyle name="標準 2 4" xfId="8" xr:uid="{5712DB81-C516-4D17-9A65-1FE32E5F36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32</xdr:col>
      <xdr:colOff>0</xdr:colOff>
      <xdr:row>2</xdr:row>
      <xdr:rowOff>0</xdr:rowOff>
    </xdr:from>
    <xdr:ext cx="1576916" cy="709082"/>
    <xdr:sp macro="" textlink="">
      <xdr:nvSpPr>
        <xdr:cNvPr id="2" name="正方形/長方形 1">
          <a:extLst>
            <a:ext uri="{FF2B5EF4-FFF2-40B4-BE49-F238E27FC236}">
              <a16:creationId xmlns:a16="http://schemas.microsoft.com/office/drawing/2014/main" id="{49CB4D31-353E-4C32-A13A-29D9558826F1}"/>
            </a:ext>
          </a:extLst>
        </xdr:cNvPr>
        <xdr:cNvSpPr/>
      </xdr:nvSpPr>
      <xdr:spPr>
        <a:xfrm>
          <a:off x="11260667" y="423333"/>
          <a:ext cx="1576916" cy="709082"/>
        </a:xfrm>
        <a:prstGeom prst="rect">
          <a:avLst/>
        </a:prstGeom>
        <a:noFill/>
        <a:ln w="38100">
          <a:solidFill>
            <a:srgbClr val="FF0000"/>
          </a:solidFill>
        </a:ln>
      </xdr:spPr>
      <xdr:txBody>
        <a:bodyPr wrap="none" lIns="91440" tIns="45720" rIns="91440" bIns="45720">
          <a:noAutofit/>
        </a:bodyPr>
        <a:lstStyle/>
        <a:p>
          <a:pPr algn="ctr"/>
          <a:r>
            <a:rPr lang="ja-JP" altLang="en-US" sz="3200" b="1" cap="none" spc="0">
              <a:ln w="22225">
                <a:solidFill>
                  <a:schemeClr val="accent2"/>
                </a:solidFill>
                <a:prstDash val="solid"/>
              </a:ln>
              <a:solidFill>
                <a:srgbClr val="FF0000"/>
              </a:solidFill>
              <a:effectLst/>
            </a:rPr>
            <a:t>記入例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A8D8F-4B93-44EC-9A7D-EBF023A54E52}">
  <dimension ref="A1:FB223"/>
  <sheetViews>
    <sheetView view="pageBreakPreview" zoomScale="90" zoomScaleNormal="93" zoomScaleSheetLayoutView="90" zoomScalePageLayoutView="80" workbookViewId="0">
      <selection activeCell="AU66" sqref="AU66:AV67"/>
    </sheetView>
  </sheetViews>
  <sheetFormatPr defaultColWidth="5" defaultRowHeight="16.5" customHeight="1" outlineLevelCol="1" x14ac:dyDescent="0.4"/>
  <cols>
    <col min="1" max="1" width="1.375" style="3" customWidth="1"/>
    <col min="2" max="17" width="4.75" style="3" customWidth="1"/>
    <col min="18" max="18" width="4.75" style="15" customWidth="1"/>
    <col min="19" max="21" width="4.75" style="13" customWidth="1"/>
    <col min="22" max="24" width="4.75" style="3" customWidth="1"/>
    <col min="25" max="26" width="4.75" style="13" customWidth="1"/>
    <col min="27" max="29" width="4.75" style="3" customWidth="1"/>
    <col min="30" max="30" width="4.75" style="13" customWidth="1"/>
    <col min="31" max="33" width="4.75" style="3" customWidth="1"/>
    <col min="34" max="34" width="4.75" style="13" customWidth="1"/>
    <col min="35" max="37" width="4.75" style="3" customWidth="1"/>
    <col min="38" max="38" width="4.75" style="13" customWidth="1"/>
    <col min="39" max="41" width="4.75" style="3" customWidth="1"/>
    <col min="42" max="42" width="4.75" style="13" customWidth="1"/>
    <col min="43" max="51" width="4.75" style="3" customWidth="1"/>
    <col min="52" max="52" width="4.875" style="3" customWidth="1"/>
    <col min="53" max="53" width="7.875" style="8" customWidth="1"/>
    <col min="54" max="58" width="8.75" style="8" customWidth="1"/>
    <col min="59" max="59" width="8.75" style="8" hidden="1" customWidth="1" outlineLevel="1"/>
    <col min="60" max="60" width="6.25" style="8" hidden="1" customWidth="1" outlineLevel="1"/>
    <col min="61" max="62" width="7.75" style="8" hidden="1" customWidth="1" outlineLevel="1"/>
    <col min="63" max="63" width="8.875" style="8" hidden="1" customWidth="1" outlineLevel="1"/>
    <col min="64" max="65" width="8.375" style="8" hidden="1" customWidth="1" outlineLevel="1"/>
    <col min="66" max="66" width="4" style="8" hidden="1" customWidth="1" outlineLevel="1"/>
    <col min="67" max="67" width="6.25" style="8" hidden="1" customWidth="1" outlineLevel="1"/>
    <col min="68" max="72" width="7.875" style="8" hidden="1" customWidth="1" outlineLevel="1"/>
    <col min="73" max="79" width="5" style="8" hidden="1" customWidth="1" outlineLevel="1"/>
    <col min="80" max="82" width="10" style="8" hidden="1" customWidth="1" outlineLevel="1"/>
    <col min="83" max="85" width="10" style="16" hidden="1" customWidth="1" outlineLevel="1"/>
    <col min="86" max="95" width="10" style="17" hidden="1" customWidth="1" outlineLevel="1"/>
    <col min="96" max="96" width="11.75" style="17" hidden="1" customWidth="1" outlineLevel="1"/>
    <col min="97" max="97" width="10" style="17" hidden="1" customWidth="1" outlineLevel="1"/>
    <col min="98" max="99" width="10" style="6" hidden="1" customWidth="1" outlineLevel="1"/>
    <col min="100" max="101" width="11" style="6" hidden="1" customWidth="1" outlineLevel="1"/>
    <col min="102" max="104" width="11" style="7" hidden="1" customWidth="1" outlineLevel="1"/>
    <col min="105" max="105" width="11" style="17" hidden="1" customWidth="1" outlineLevel="1"/>
    <col min="106" max="106" width="11" style="7" hidden="1" customWidth="1" outlineLevel="1"/>
    <col min="107" max="107" width="10" style="17" hidden="1" customWidth="1" outlineLevel="1"/>
    <col min="108" max="108" width="11" style="17" hidden="1" customWidth="1" outlineLevel="1"/>
    <col min="109" max="113" width="10" style="8" hidden="1" customWidth="1" outlineLevel="1"/>
    <col min="114" max="114" width="32.75" style="8" hidden="1" customWidth="1" outlineLevel="1"/>
    <col min="115" max="115" width="9.625" style="8" hidden="1" customWidth="1" outlineLevel="1"/>
    <col min="116" max="116" width="7.75" style="9" hidden="1" customWidth="1" outlineLevel="1"/>
    <col min="117" max="117" width="11.5" style="10" hidden="1" customWidth="1" outlineLevel="1"/>
    <col min="118" max="118" width="9.25" style="9" hidden="1" customWidth="1" outlineLevel="1"/>
    <col min="119" max="119" width="15.75" style="9" hidden="1" customWidth="1" outlineLevel="1"/>
    <col min="120" max="120" width="5.875" style="9" hidden="1" customWidth="1" outlineLevel="1"/>
    <col min="121" max="121" width="12" style="11" hidden="1" customWidth="1" outlineLevel="1"/>
    <col min="122" max="122" width="9.25" style="9" hidden="1" customWidth="1" outlineLevel="1"/>
    <col min="123" max="123" width="14.375" style="9" hidden="1" customWidth="1" outlineLevel="1"/>
    <col min="124" max="124" width="10.875" style="9" hidden="1" customWidth="1" outlineLevel="1"/>
    <col min="125" max="125" width="13.75" style="3" hidden="1" customWidth="1" outlineLevel="1"/>
    <col min="126" max="126" width="11.5" style="3" hidden="1" customWidth="1" outlineLevel="1"/>
    <col min="127" max="127" width="11.5" style="1" hidden="1" customWidth="1" outlineLevel="1"/>
    <col min="128" max="129" width="7.625" style="3" hidden="1" customWidth="1" outlineLevel="1"/>
    <col min="130" max="130" width="7.625" style="8" hidden="1" customWidth="1" outlineLevel="1"/>
    <col min="131" max="131" width="15.375" style="9" hidden="1" customWidth="1" outlineLevel="1"/>
    <col min="132" max="132" width="14.375" style="8" hidden="1" customWidth="1" outlineLevel="1"/>
    <col min="133" max="133" width="8.375" style="3" customWidth="1" collapsed="1"/>
    <col min="134" max="16384" width="5" style="3"/>
  </cols>
  <sheetData>
    <row r="1" spans="1:158" s="1" customFormat="1" ht="16.5" customHeight="1" x14ac:dyDescent="0.4">
      <c r="A1" s="3"/>
      <c r="C1" s="215"/>
      <c r="D1" s="215"/>
      <c r="E1" s="215"/>
      <c r="F1" s="215"/>
      <c r="G1" s="215"/>
      <c r="H1" s="215"/>
      <c r="I1" s="215"/>
      <c r="J1" s="2"/>
      <c r="K1" s="2"/>
      <c r="L1" s="2"/>
      <c r="M1" s="2"/>
      <c r="N1" s="2"/>
      <c r="O1" s="2"/>
      <c r="P1" s="2"/>
      <c r="Q1" s="2"/>
      <c r="R1" s="2"/>
      <c r="S1" s="2"/>
      <c r="T1" s="2"/>
      <c r="U1" s="2"/>
      <c r="V1" s="3"/>
      <c r="W1" s="3"/>
      <c r="AZ1" s="4"/>
      <c r="CB1" s="3"/>
      <c r="CC1" s="3"/>
      <c r="CD1" s="3"/>
      <c r="CE1" s="5"/>
      <c r="CF1" s="5"/>
      <c r="CG1" s="5"/>
      <c r="CH1" s="6"/>
      <c r="CI1" s="6"/>
      <c r="CJ1" s="6"/>
      <c r="CK1" s="6"/>
      <c r="CL1" s="6"/>
      <c r="CM1" s="6"/>
      <c r="CN1" s="6"/>
      <c r="CO1" s="6"/>
      <c r="CP1" s="6"/>
      <c r="CQ1" s="6"/>
      <c r="CR1" s="6"/>
      <c r="CS1" s="6"/>
      <c r="CT1" s="6"/>
      <c r="CU1" s="6"/>
      <c r="CV1" s="6"/>
      <c r="CW1" s="6"/>
      <c r="CX1" s="7"/>
      <c r="CY1" s="7"/>
      <c r="CZ1" s="7"/>
      <c r="DA1" s="6"/>
      <c r="DB1" s="7"/>
      <c r="DC1" s="6"/>
      <c r="DD1" s="6"/>
      <c r="DE1" s="8"/>
      <c r="DF1" s="8"/>
      <c r="DG1" s="8"/>
      <c r="DH1" s="8"/>
      <c r="DI1" s="8"/>
      <c r="DJ1" s="8"/>
      <c r="DK1" s="8"/>
      <c r="DL1" s="9"/>
      <c r="DM1" s="10"/>
      <c r="DN1" s="9"/>
      <c r="DO1" s="9"/>
      <c r="DP1" s="9"/>
      <c r="DQ1" s="11"/>
      <c r="DR1" s="9"/>
      <c r="DS1" s="9"/>
      <c r="DT1" s="9"/>
      <c r="DU1" s="3"/>
      <c r="DV1" s="3"/>
      <c r="DW1" s="12"/>
      <c r="DX1" s="3"/>
      <c r="DY1" s="3"/>
      <c r="DZ1" s="3"/>
      <c r="EB1" s="3"/>
      <c r="EC1" s="3"/>
      <c r="ED1" s="3"/>
      <c r="EE1" s="3"/>
      <c r="EF1" s="3"/>
      <c r="EG1" s="3"/>
      <c r="EH1" s="3"/>
      <c r="EI1" s="3"/>
      <c r="EJ1" s="3"/>
      <c r="EO1" s="3"/>
      <c r="EP1" s="3"/>
      <c r="EX1" s="3"/>
      <c r="EY1" s="3"/>
      <c r="FA1" s="3"/>
      <c r="FB1" s="3"/>
    </row>
    <row r="2" spans="1:158" ht="16.5" customHeight="1" thickBot="1" x14ac:dyDescent="0.2">
      <c r="J2" s="2"/>
      <c r="AO2" s="216"/>
      <c r="AP2" s="216"/>
      <c r="AQ2" s="14"/>
      <c r="AR2" s="752"/>
      <c r="AS2" s="752"/>
      <c r="AT2" s="216"/>
      <c r="AU2" s="14" t="s">
        <v>1</v>
      </c>
      <c r="AV2" s="1"/>
      <c r="AW2" s="14" t="s">
        <v>2</v>
      </c>
      <c r="AZ2" s="4"/>
      <c r="CB2" s="3"/>
      <c r="CC2" s="3"/>
      <c r="CD2" s="3"/>
      <c r="CE2" s="5"/>
      <c r="CF2" s="5"/>
      <c r="CG2" s="5"/>
      <c r="CH2" s="6"/>
      <c r="CI2" s="6"/>
      <c r="CJ2" s="6"/>
      <c r="CK2" s="6"/>
      <c r="CL2" s="6"/>
      <c r="CM2" s="6"/>
      <c r="CN2" s="6"/>
      <c r="CO2" s="6"/>
      <c r="CP2" s="6"/>
      <c r="CQ2" s="6"/>
      <c r="CR2" s="6"/>
      <c r="CS2" s="6"/>
      <c r="DA2" s="6"/>
      <c r="DC2" s="6"/>
      <c r="DD2" s="6"/>
      <c r="DW2" s="12"/>
      <c r="DZ2" s="3"/>
      <c r="EA2" s="1"/>
      <c r="EB2" s="3"/>
      <c r="EZ2" s="1"/>
    </row>
    <row r="3" spans="1:158" ht="16.5" customHeight="1" thickBot="1" x14ac:dyDescent="0.45">
      <c r="A3" s="4"/>
      <c r="B3" s="220" t="s">
        <v>238</v>
      </c>
      <c r="P3" s="246" t="s">
        <v>0</v>
      </c>
      <c r="Q3" s="246"/>
      <c r="R3" s="246"/>
      <c r="S3" s="246"/>
      <c r="T3" s="246"/>
      <c r="U3" s="246"/>
      <c r="V3" s="246"/>
      <c r="W3" s="246"/>
      <c r="X3" s="246"/>
      <c r="Y3" s="246"/>
      <c r="AO3" s="216"/>
      <c r="AP3" s="216"/>
      <c r="AQ3" s="216"/>
      <c r="AR3" s="752"/>
      <c r="AS3" s="752"/>
      <c r="AT3" s="481"/>
      <c r="AU3" s="482"/>
      <c r="AV3" s="481"/>
      <c r="AW3" s="482"/>
      <c r="AY3" s="5"/>
      <c r="AZ3" s="4"/>
      <c r="CB3" s="3"/>
      <c r="CC3" s="3"/>
      <c r="CD3" s="3"/>
      <c r="CE3" s="5"/>
      <c r="CF3" s="5"/>
      <c r="CG3" s="5"/>
      <c r="CH3" s="6"/>
      <c r="CI3" s="6"/>
      <c r="CJ3" s="6"/>
      <c r="CK3" s="6"/>
      <c r="CL3" s="6"/>
      <c r="CM3" s="6"/>
      <c r="CN3" s="6"/>
      <c r="CO3" s="6"/>
      <c r="CP3" s="6"/>
      <c r="CQ3" s="6"/>
      <c r="CR3" s="6"/>
      <c r="CS3" s="6"/>
      <c r="DA3" s="6"/>
      <c r="DC3" s="6"/>
      <c r="DD3" s="6"/>
      <c r="DW3" s="12"/>
      <c r="DZ3" s="3"/>
      <c r="EA3" s="1"/>
      <c r="EB3" s="3"/>
      <c r="EZ3" s="1"/>
    </row>
    <row r="4" spans="1:158" ht="16.5" customHeight="1" thickBot="1" x14ac:dyDescent="0.45">
      <c r="B4" s="248" t="s">
        <v>239</v>
      </c>
      <c r="C4" s="248"/>
      <c r="D4" s="248"/>
      <c r="E4" s="248"/>
      <c r="F4" s="248"/>
      <c r="G4" s="248"/>
      <c r="H4" s="248"/>
      <c r="I4" s="248"/>
      <c r="J4" s="504" t="s">
        <v>11</v>
      </c>
      <c r="K4" s="505"/>
      <c r="L4" s="732"/>
      <c r="M4" s="733"/>
      <c r="N4" s="734"/>
      <c r="P4" s="246"/>
      <c r="Q4" s="246"/>
      <c r="R4" s="246"/>
      <c r="S4" s="246"/>
      <c r="T4" s="246"/>
      <c r="U4" s="246"/>
      <c r="V4" s="246"/>
      <c r="W4" s="246"/>
      <c r="X4" s="246"/>
      <c r="Y4" s="246"/>
      <c r="AT4" s="483"/>
      <c r="AU4" s="484"/>
      <c r="AV4" s="483"/>
      <c r="AW4" s="484"/>
      <c r="CB4" s="3"/>
      <c r="CC4" s="3"/>
      <c r="CD4" s="3"/>
      <c r="CN4" s="485" t="s">
        <v>3</v>
      </c>
      <c r="CO4" s="486"/>
      <c r="CP4" s="491" t="s">
        <v>4</v>
      </c>
      <c r="CQ4" s="492"/>
      <c r="CR4" s="495" t="s">
        <v>5</v>
      </c>
      <c r="CT4" s="18"/>
      <c r="CU4" s="19"/>
      <c r="CV4" s="20" t="s">
        <v>6</v>
      </c>
      <c r="CW4" s="21"/>
      <c r="CX4" s="22"/>
      <c r="CY4" s="23"/>
      <c r="CZ4" s="24"/>
      <c r="DA4" s="24" t="s">
        <v>7</v>
      </c>
      <c r="DC4" s="497" t="s">
        <v>8</v>
      </c>
      <c r="DD4" s="498"/>
      <c r="DE4" s="501" t="s">
        <v>9</v>
      </c>
      <c r="DF4" s="534" t="s">
        <v>10</v>
      </c>
      <c r="DG4" s="534" t="s">
        <v>10</v>
      </c>
      <c r="DH4" s="16"/>
      <c r="DZ4" s="3"/>
      <c r="EA4" s="1"/>
      <c r="EB4" s="3"/>
      <c r="EZ4" s="1"/>
    </row>
    <row r="5" spans="1:158" ht="16.5" customHeight="1" thickBot="1" x14ac:dyDescent="0.45">
      <c r="B5" s="248"/>
      <c r="C5" s="248"/>
      <c r="D5" s="248"/>
      <c r="E5" s="248"/>
      <c r="F5" s="248"/>
      <c r="G5" s="248"/>
      <c r="H5" s="248"/>
      <c r="I5" s="248"/>
      <c r="J5" s="506"/>
      <c r="K5" s="507"/>
      <c r="L5" s="735"/>
      <c r="M5" s="736"/>
      <c r="N5" s="737"/>
      <c r="P5" s="247"/>
      <c r="Q5" s="247"/>
      <c r="R5" s="247"/>
      <c r="S5" s="247"/>
      <c r="T5" s="247"/>
      <c r="U5" s="247"/>
      <c r="V5" s="247"/>
      <c r="W5" s="247"/>
      <c r="X5" s="247"/>
      <c r="Y5" s="247"/>
      <c r="AB5" s="362" t="s">
        <v>139</v>
      </c>
      <c r="AC5" s="363"/>
      <c r="AD5" s="363" t="s">
        <v>140</v>
      </c>
      <c r="AE5" s="402"/>
      <c r="CB5" s="3"/>
      <c r="CC5" s="25"/>
      <c r="CD5" s="3"/>
      <c r="CN5" s="487"/>
      <c r="CO5" s="488"/>
      <c r="CP5" s="493"/>
      <c r="CQ5" s="494"/>
      <c r="CR5" s="496"/>
      <c r="CT5" s="27" t="s">
        <v>7</v>
      </c>
      <c r="CU5" s="28"/>
      <c r="CV5" s="29"/>
      <c r="CW5" s="30"/>
      <c r="CX5" s="31" t="s">
        <v>13</v>
      </c>
      <c r="CY5" s="32" t="s">
        <v>14</v>
      </c>
      <c r="CZ5" s="33"/>
      <c r="DA5" s="33"/>
      <c r="DC5" s="499"/>
      <c r="DD5" s="500"/>
      <c r="DE5" s="502"/>
      <c r="DF5" s="502"/>
      <c r="DG5" s="502"/>
      <c r="DH5" s="16"/>
      <c r="DZ5" s="3"/>
      <c r="EA5" s="1"/>
      <c r="EB5" s="3"/>
      <c r="EZ5" s="1"/>
    </row>
    <row r="6" spans="1:158" ht="16.5" customHeight="1" thickBot="1" x14ac:dyDescent="0.45">
      <c r="B6" s="4"/>
      <c r="AB6" s="380">
        <f>AD55</f>
        <v>0</v>
      </c>
      <c r="AC6" s="262"/>
      <c r="AD6" s="262">
        <f>AK55</f>
        <v>0</v>
      </c>
      <c r="AE6" s="263"/>
      <c r="BJ6" s="3"/>
      <c r="BK6" s="3"/>
      <c r="BL6" s="3"/>
      <c r="BM6" s="3"/>
      <c r="BN6" s="3"/>
      <c r="BO6" s="3"/>
      <c r="BP6" s="3"/>
      <c r="BQ6" s="3"/>
      <c r="BR6" s="15"/>
      <c r="BS6" s="13"/>
      <c r="BT6" s="13"/>
      <c r="BU6" s="13"/>
      <c r="BV6" s="3"/>
      <c r="BW6" s="3"/>
      <c r="BX6" s="3"/>
      <c r="BY6" s="13"/>
      <c r="BZ6" s="13"/>
      <c r="CB6" s="3"/>
      <c r="CC6" s="25"/>
      <c r="CD6" s="3"/>
      <c r="CN6" s="487"/>
      <c r="CO6" s="488"/>
      <c r="CP6" s="36"/>
      <c r="CQ6" s="37"/>
      <c r="CR6" s="26"/>
      <c r="CT6" s="27"/>
      <c r="CU6" s="28"/>
      <c r="CV6" s="29"/>
      <c r="CW6" s="30"/>
      <c r="CX6" s="31"/>
      <c r="CY6" s="32"/>
      <c r="CZ6" s="33"/>
      <c r="DA6" s="33"/>
      <c r="DC6" s="34"/>
      <c r="DD6" s="35"/>
      <c r="DE6" s="502"/>
      <c r="DF6" s="502"/>
      <c r="DG6" s="502"/>
      <c r="DH6" s="16"/>
      <c r="DZ6" s="3"/>
      <c r="EA6" s="1"/>
      <c r="EB6" s="3"/>
      <c r="EZ6" s="1"/>
    </row>
    <row r="7" spans="1:158" ht="16.5" customHeight="1" thickBot="1" x14ac:dyDescent="0.45">
      <c r="C7" s="304" t="s">
        <v>19</v>
      </c>
      <c r="D7" s="285"/>
      <c r="E7" s="317"/>
      <c r="F7" s="318"/>
      <c r="G7" s="318"/>
      <c r="H7" s="318"/>
      <c r="I7" s="318"/>
      <c r="J7" s="318"/>
      <c r="K7" s="318"/>
      <c r="L7" s="318"/>
      <c r="M7" s="319"/>
      <c r="P7" s="206" t="s">
        <v>218</v>
      </c>
      <c r="Q7" s="203"/>
      <c r="R7" s="203"/>
      <c r="S7" s="203"/>
      <c r="T7" s="205"/>
      <c r="U7" s="204"/>
      <c r="V7" s="203"/>
      <c r="W7" s="203"/>
      <c r="X7" s="203"/>
      <c r="AB7" s="381"/>
      <c r="AC7" s="264"/>
      <c r="AD7" s="264"/>
      <c r="AE7" s="265"/>
      <c r="AG7" s="16"/>
      <c r="CB7" s="3"/>
      <c r="CC7" s="25"/>
      <c r="CD7" s="3"/>
      <c r="CN7" s="487"/>
      <c r="CO7" s="488"/>
      <c r="CP7" s="36"/>
      <c r="CQ7" s="37"/>
      <c r="CR7" s="26"/>
      <c r="CT7" s="27"/>
      <c r="CU7" s="28"/>
      <c r="CV7" s="29"/>
      <c r="CW7" s="30"/>
      <c r="CX7" s="31"/>
      <c r="CY7" s="32"/>
      <c r="CZ7" s="33"/>
      <c r="DA7" s="33"/>
      <c r="DC7" s="34"/>
      <c r="DD7" s="35"/>
      <c r="DE7" s="502"/>
      <c r="DF7" s="502"/>
      <c r="DG7" s="502"/>
      <c r="DH7" s="16"/>
      <c r="DZ7" s="3"/>
      <c r="EA7" s="1"/>
      <c r="EB7" s="3"/>
      <c r="EZ7" s="1"/>
    </row>
    <row r="8" spans="1:158" ht="16.5" customHeight="1" thickBot="1" x14ac:dyDescent="0.45">
      <c r="C8" s="315"/>
      <c r="D8" s="316"/>
      <c r="E8" s="320"/>
      <c r="F8" s="321"/>
      <c r="G8" s="321"/>
      <c r="H8" s="321"/>
      <c r="I8" s="321"/>
      <c r="J8" s="321"/>
      <c r="K8" s="321"/>
      <c r="L8" s="321"/>
      <c r="M8" s="322"/>
      <c r="P8" s="451" t="s">
        <v>219</v>
      </c>
      <c r="Q8" s="744"/>
      <c r="R8" s="765"/>
      <c r="S8" s="766"/>
      <c r="T8" s="766"/>
      <c r="U8" s="766"/>
      <c r="V8" s="766"/>
      <c r="W8" s="766"/>
      <c r="X8" s="766"/>
      <c r="Y8" s="767"/>
      <c r="Z8" s="187"/>
      <c r="AB8" s="660"/>
      <c r="AC8" s="661"/>
      <c r="AD8" s="662" t="s">
        <v>7</v>
      </c>
      <c r="AE8" s="662"/>
      <c r="AF8" s="662"/>
      <c r="AG8" s="662" t="s">
        <v>145</v>
      </c>
      <c r="AH8" s="662"/>
      <c r="AI8" s="663"/>
      <c r="AJ8" s="664" t="s">
        <v>146</v>
      </c>
      <c r="AK8" s="662"/>
      <c r="AL8" s="665"/>
      <c r="AM8" s="666" t="s">
        <v>147</v>
      </c>
      <c r="AN8" s="667"/>
      <c r="AO8" s="668"/>
      <c r="AP8" s="669" t="s">
        <v>34</v>
      </c>
      <c r="AQ8" s="670"/>
      <c r="AR8" s="671"/>
      <c r="AS8" s="523" t="s">
        <v>148</v>
      </c>
      <c r="AT8" s="524"/>
      <c r="AU8" s="519" t="s">
        <v>236</v>
      </c>
      <c r="AV8" s="520"/>
      <c r="AW8" s="519" t="s">
        <v>237</v>
      </c>
      <c r="AX8" s="520"/>
      <c r="BH8" s="374" t="s">
        <v>240</v>
      </c>
      <c r="BI8" s="375"/>
      <c r="BJ8" s="376"/>
      <c r="BK8" s="375" t="s">
        <v>241</v>
      </c>
      <c r="BL8" s="375"/>
      <c r="BM8" s="376"/>
      <c r="BN8" s="377" t="s">
        <v>96</v>
      </c>
      <c r="BO8" s="378"/>
      <c r="BP8" s="549"/>
      <c r="CB8" s="3"/>
      <c r="CC8" s="25"/>
      <c r="CD8" s="3"/>
      <c r="CN8" s="487"/>
      <c r="CO8" s="488"/>
      <c r="CP8" s="36"/>
      <c r="CQ8" s="37"/>
      <c r="CR8" s="26"/>
      <c r="CT8" s="27"/>
      <c r="CU8" s="28"/>
      <c r="CV8" s="29"/>
      <c r="CW8" s="30"/>
      <c r="CX8" s="31"/>
      <c r="CY8" s="32"/>
      <c r="CZ8" s="33"/>
      <c r="DA8" s="33"/>
      <c r="DC8" s="34"/>
      <c r="DD8" s="35"/>
      <c r="DE8" s="502"/>
      <c r="DF8" s="502"/>
      <c r="DG8" s="502"/>
      <c r="DH8" s="16"/>
      <c r="DZ8" s="3"/>
      <c r="EA8" s="1"/>
      <c r="EB8" s="3"/>
      <c r="EZ8" s="1"/>
    </row>
    <row r="9" spans="1:158" ht="16.5" customHeight="1" thickBot="1" x14ac:dyDescent="0.45">
      <c r="C9" s="307"/>
      <c r="D9" s="288"/>
      <c r="E9" s="323"/>
      <c r="F9" s="324"/>
      <c r="G9" s="324"/>
      <c r="H9" s="324"/>
      <c r="I9" s="324"/>
      <c r="J9" s="324"/>
      <c r="K9" s="324"/>
      <c r="L9" s="324"/>
      <c r="M9" s="325"/>
      <c r="P9" s="388"/>
      <c r="Q9" s="745"/>
      <c r="R9" s="768"/>
      <c r="S9" s="769"/>
      <c r="T9" s="769"/>
      <c r="U9" s="769"/>
      <c r="V9" s="769"/>
      <c r="W9" s="769"/>
      <c r="X9" s="769"/>
      <c r="Y9" s="770"/>
      <c r="Z9" s="187"/>
      <c r="AA9" s="347" t="s">
        <v>142</v>
      </c>
      <c r="AB9" s="672" t="s">
        <v>66</v>
      </c>
      <c r="AC9" s="673"/>
      <c r="AD9" s="674">
        <f t="shared" ref="AD9:AD14" si="0">CZ50</f>
        <v>0</v>
      </c>
      <c r="AE9" s="674"/>
      <c r="AF9" s="674"/>
      <c r="AG9" s="674">
        <f>CR50</f>
        <v>0</v>
      </c>
      <c r="AH9" s="674"/>
      <c r="AI9" s="675"/>
      <c r="AJ9" s="676">
        <f t="shared" ref="AJ9:AJ14" si="1">SUM(AD9:AI9)</f>
        <v>0</v>
      </c>
      <c r="AK9" s="674"/>
      <c r="AL9" s="677"/>
      <c r="AM9" s="678">
        <f t="shared" ref="AM9:AM14" si="2">DD50</f>
        <v>0</v>
      </c>
      <c r="AN9" s="679"/>
      <c r="AO9" s="680"/>
      <c r="AP9" s="681">
        <f t="shared" ref="AP9:AP14" si="3">SUM(AJ9:AO9)</f>
        <v>0</v>
      </c>
      <c r="AQ9" s="674"/>
      <c r="AR9" s="675"/>
      <c r="AS9" s="445">
        <f>DE50</f>
        <v>0</v>
      </c>
      <c r="AT9" s="446"/>
      <c r="AU9" s="521">
        <f>DF50</f>
        <v>0</v>
      </c>
      <c r="AV9" s="522"/>
      <c r="AW9" s="525"/>
      <c r="AX9" s="526"/>
      <c r="BH9" s="382">
        <f>AF55</f>
        <v>0</v>
      </c>
      <c r="BI9" s="262"/>
      <c r="BJ9" s="330"/>
      <c r="BK9" s="262">
        <f>AD6*1000</f>
        <v>0</v>
      </c>
      <c r="BL9" s="262"/>
      <c r="BM9" s="330"/>
      <c r="BN9" s="396">
        <f>BH9+BK9</f>
        <v>0</v>
      </c>
      <c r="BO9" s="397"/>
      <c r="BP9" s="398"/>
      <c r="CB9" s="3"/>
      <c r="CC9" s="25"/>
      <c r="CD9" s="3"/>
      <c r="CN9" s="487"/>
      <c r="CO9" s="488"/>
      <c r="CP9" s="36"/>
      <c r="CQ9" s="37"/>
      <c r="CR9" s="26"/>
      <c r="CT9" s="27"/>
      <c r="CU9" s="28"/>
      <c r="CV9" s="29"/>
      <c r="CW9" s="30"/>
      <c r="CX9" s="31"/>
      <c r="CY9" s="32"/>
      <c r="CZ9" s="33"/>
      <c r="DA9" s="33"/>
      <c r="DC9" s="34"/>
      <c r="DD9" s="35"/>
      <c r="DE9" s="502"/>
      <c r="DF9" s="502"/>
      <c r="DG9" s="502"/>
      <c r="DH9" s="16"/>
      <c r="DZ9" s="3"/>
      <c r="EA9" s="1"/>
      <c r="EB9" s="3"/>
      <c r="EZ9" s="1"/>
    </row>
    <row r="10" spans="1:158" ht="16.5" customHeight="1" thickBot="1" x14ac:dyDescent="0.45">
      <c r="C10" s="535" t="s">
        <v>220</v>
      </c>
      <c r="D10" s="536"/>
      <c r="E10" s="545" t="s">
        <v>15</v>
      </c>
      <c r="F10" s="266"/>
      <c r="G10" s="207"/>
      <c r="H10" s="268"/>
      <c r="I10" s="268"/>
      <c r="J10" s="207"/>
      <c r="K10" s="268"/>
      <c r="L10" s="268"/>
      <c r="M10" s="208"/>
      <c r="P10" s="452" t="s">
        <v>221</v>
      </c>
      <c r="Q10" s="746"/>
      <c r="R10" s="768"/>
      <c r="S10" s="769"/>
      <c r="T10" s="769"/>
      <c r="U10" s="769"/>
      <c r="V10" s="769"/>
      <c r="W10" s="769"/>
      <c r="X10" s="769"/>
      <c r="Y10" s="770"/>
      <c r="Z10" s="218"/>
      <c r="AA10" s="348"/>
      <c r="AB10" s="543" t="s">
        <v>68</v>
      </c>
      <c r="AC10" s="544"/>
      <c r="AD10" s="461">
        <f t="shared" si="0"/>
        <v>0</v>
      </c>
      <c r="AE10" s="461"/>
      <c r="AF10" s="461"/>
      <c r="AG10" s="461">
        <f t="shared" ref="AG10:AG14" si="4">CR51</f>
        <v>0</v>
      </c>
      <c r="AH10" s="461"/>
      <c r="AI10" s="462"/>
      <c r="AJ10" s="529">
        <f t="shared" si="1"/>
        <v>0</v>
      </c>
      <c r="AK10" s="461"/>
      <c r="AL10" s="530"/>
      <c r="AM10" s="531">
        <f t="shared" si="2"/>
        <v>0</v>
      </c>
      <c r="AN10" s="532"/>
      <c r="AO10" s="533"/>
      <c r="AP10" s="463">
        <f t="shared" si="3"/>
        <v>0</v>
      </c>
      <c r="AQ10" s="461"/>
      <c r="AR10" s="462"/>
      <c r="AS10" s="445">
        <f t="shared" ref="AS10:AS14" si="5">DE51</f>
        <v>0</v>
      </c>
      <c r="AT10" s="446"/>
      <c r="AU10" s="457">
        <f>DF51</f>
        <v>0</v>
      </c>
      <c r="AV10" s="458"/>
      <c r="AW10" s="527"/>
      <c r="AX10" s="528"/>
      <c r="BH10" s="383"/>
      <c r="BI10" s="264"/>
      <c r="BJ10" s="384"/>
      <c r="BK10" s="331"/>
      <c r="BL10" s="331"/>
      <c r="BM10" s="332"/>
      <c r="BN10" s="399"/>
      <c r="BO10" s="400"/>
      <c r="BP10" s="401"/>
      <c r="CB10" s="3"/>
      <c r="CC10" s="25"/>
      <c r="CD10" s="3"/>
      <c r="CN10" s="487"/>
      <c r="CO10" s="488"/>
      <c r="CP10" s="36"/>
      <c r="CQ10" s="37"/>
      <c r="CR10" s="26"/>
      <c r="CT10" s="27"/>
      <c r="CU10" s="28"/>
      <c r="CV10" s="29"/>
      <c r="CW10" s="30"/>
      <c r="CX10" s="31"/>
      <c r="CY10" s="32"/>
      <c r="CZ10" s="33"/>
      <c r="DA10" s="33"/>
      <c r="DC10" s="34"/>
      <c r="DD10" s="35"/>
      <c r="DE10" s="502"/>
      <c r="DF10" s="502"/>
      <c r="DG10" s="502"/>
      <c r="DH10" s="16"/>
      <c r="DZ10" s="3"/>
      <c r="EA10" s="1"/>
      <c r="EB10" s="3"/>
      <c r="EZ10" s="1"/>
    </row>
    <row r="11" spans="1:158" ht="16.5" customHeight="1" x14ac:dyDescent="0.4">
      <c r="C11" s="537"/>
      <c r="D11" s="538"/>
      <c r="E11" s="546"/>
      <c r="F11" s="267"/>
      <c r="G11" s="209" t="s">
        <v>16</v>
      </c>
      <c r="H11" s="269"/>
      <c r="I11" s="269"/>
      <c r="J11" s="209" t="s">
        <v>17</v>
      </c>
      <c r="K11" s="269"/>
      <c r="L11" s="269"/>
      <c r="M11" s="210" t="s">
        <v>18</v>
      </c>
      <c r="P11" s="452"/>
      <c r="Q11" s="746"/>
      <c r="R11" s="768"/>
      <c r="S11" s="769"/>
      <c r="T11" s="769"/>
      <c r="U11" s="769"/>
      <c r="V11" s="769"/>
      <c r="W11" s="769"/>
      <c r="X11" s="769"/>
      <c r="Y11" s="770"/>
      <c r="Z11" s="218"/>
      <c r="AA11" s="348"/>
      <c r="AB11" s="543" t="s">
        <v>77</v>
      </c>
      <c r="AC11" s="544"/>
      <c r="AD11" s="461">
        <f t="shared" si="0"/>
        <v>0</v>
      </c>
      <c r="AE11" s="461"/>
      <c r="AF11" s="461"/>
      <c r="AG11" s="461">
        <f t="shared" si="4"/>
        <v>0</v>
      </c>
      <c r="AH11" s="461"/>
      <c r="AI11" s="462"/>
      <c r="AJ11" s="529">
        <f t="shared" si="1"/>
        <v>0</v>
      </c>
      <c r="AK11" s="461"/>
      <c r="AL11" s="530"/>
      <c r="AM11" s="531">
        <f t="shared" si="2"/>
        <v>0</v>
      </c>
      <c r="AN11" s="532"/>
      <c r="AO11" s="533"/>
      <c r="AP11" s="463">
        <f t="shared" si="3"/>
        <v>0</v>
      </c>
      <c r="AQ11" s="461"/>
      <c r="AR11" s="462"/>
      <c r="AS11" s="445">
        <f t="shared" si="5"/>
        <v>0</v>
      </c>
      <c r="AT11" s="446"/>
      <c r="AU11" s="457">
        <f>DF52</f>
        <v>0</v>
      </c>
      <c r="AV11" s="458"/>
      <c r="AW11" s="457">
        <f>DG52</f>
        <v>0</v>
      </c>
      <c r="AX11" s="458"/>
      <c r="CB11" s="3"/>
      <c r="CC11" s="25"/>
      <c r="CD11" s="3"/>
      <c r="CN11" s="487"/>
      <c r="CO11" s="488"/>
      <c r="CP11" s="36"/>
      <c r="CQ11" s="37"/>
      <c r="CR11" s="26"/>
      <c r="CT11" s="27"/>
      <c r="CU11" s="28"/>
      <c r="CV11" s="29"/>
      <c r="CW11" s="30"/>
      <c r="CX11" s="31"/>
      <c r="CY11" s="32"/>
      <c r="CZ11" s="33"/>
      <c r="DA11" s="33"/>
      <c r="DC11" s="34"/>
      <c r="DD11" s="35"/>
      <c r="DE11" s="502"/>
      <c r="DF11" s="502"/>
      <c r="DG11" s="502"/>
      <c r="DH11" s="16"/>
      <c r="DZ11" s="3"/>
      <c r="EA11" s="1"/>
      <c r="EB11" s="3"/>
      <c r="EZ11" s="1"/>
    </row>
    <row r="12" spans="1:158" ht="16.5" customHeight="1" x14ac:dyDescent="0.4">
      <c r="C12" s="539" t="s">
        <v>222</v>
      </c>
      <c r="D12" s="540"/>
      <c r="E12" s="547" t="s">
        <v>15</v>
      </c>
      <c r="F12" s="447"/>
      <c r="G12" s="211"/>
      <c r="H12" s="449"/>
      <c r="I12" s="449"/>
      <c r="J12" s="211"/>
      <c r="K12" s="449"/>
      <c r="L12" s="449"/>
      <c r="M12" s="212"/>
      <c r="P12" s="388" t="s">
        <v>223</v>
      </c>
      <c r="Q12" s="745"/>
      <c r="R12" s="768"/>
      <c r="S12" s="769"/>
      <c r="T12" s="769"/>
      <c r="U12" s="769"/>
      <c r="V12" s="769"/>
      <c r="W12" s="769"/>
      <c r="X12" s="769"/>
      <c r="Y12" s="770"/>
      <c r="Z12" s="187"/>
      <c r="AA12" s="348"/>
      <c r="AB12" s="543" t="s">
        <v>87</v>
      </c>
      <c r="AC12" s="544"/>
      <c r="AD12" s="461">
        <f t="shared" si="0"/>
        <v>0</v>
      </c>
      <c r="AE12" s="461"/>
      <c r="AF12" s="461"/>
      <c r="AG12" s="461">
        <f t="shared" si="4"/>
        <v>0</v>
      </c>
      <c r="AH12" s="461"/>
      <c r="AI12" s="462"/>
      <c r="AJ12" s="529">
        <f t="shared" si="1"/>
        <v>0</v>
      </c>
      <c r="AK12" s="461"/>
      <c r="AL12" s="530"/>
      <c r="AM12" s="531">
        <f t="shared" si="2"/>
        <v>0</v>
      </c>
      <c r="AN12" s="532"/>
      <c r="AO12" s="533"/>
      <c r="AP12" s="463">
        <f t="shared" si="3"/>
        <v>0</v>
      </c>
      <c r="AQ12" s="461"/>
      <c r="AR12" s="462"/>
      <c r="AS12" s="445">
        <f t="shared" si="5"/>
        <v>0</v>
      </c>
      <c r="AT12" s="446"/>
      <c r="AU12" s="457">
        <f>DF53</f>
        <v>0</v>
      </c>
      <c r="AV12" s="458"/>
      <c r="AW12" s="457">
        <f>DG53</f>
        <v>0</v>
      </c>
      <c r="AX12" s="458"/>
      <c r="CB12" s="3"/>
      <c r="CC12" s="25"/>
      <c r="CD12" s="3"/>
      <c r="CN12" s="487"/>
      <c r="CO12" s="488"/>
      <c r="CP12" s="561" t="s">
        <v>32</v>
      </c>
      <c r="CQ12" s="563" t="s">
        <v>33</v>
      </c>
      <c r="CR12" s="26" t="s">
        <v>34</v>
      </c>
      <c r="CS12" s="39"/>
      <c r="CT12" s="27"/>
      <c r="CU12" s="28"/>
      <c r="CV12" s="29"/>
      <c r="CW12" s="30"/>
      <c r="CX12" s="40" t="s">
        <v>35</v>
      </c>
      <c r="CY12" s="41" t="s">
        <v>35</v>
      </c>
      <c r="CZ12" s="26" t="s">
        <v>34</v>
      </c>
      <c r="DA12" s="33" t="s">
        <v>36</v>
      </c>
      <c r="DC12" s="42"/>
      <c r="DD12" s="29"/>
      <c r="DE12" s="502"/>
      <c r="DF12" s="502"/>
      <c r="DG12" s="502"/>
      <c r="DH12" s="16"/>
      <c r="DI12" s="43"/>
      <c r="DJ12" s="44" t="s">
        <v>37</v>
      </c>
      <c r="DK12" s="44" t="s">
        <v>38</v>
      </c>
      <c r="DL12" s="44" t="s">
        <v>39</v>
      </c>
      <c r="DM12" s="44" t="s">
        <v>40</v>
      </c>
      <c r="DN12" s="44" t="s">
        <v>6</v>
      </c>
      <c r="DO12" s="44" t="s">
        <v>41</v>
      </c>
      <c r="DP12" s="44" t="s">
        <v>42</v>
      </c>
      <c r="DQ12" s="44" t="s">
        <v>43</v>
      </c>
      <c r="DR12" s="44" t="s">
        <v>44</v>
      </c>
      <c r="DS12" s="44" t="s">
        <v>41</v>
      </c>
      <c r="DT12" s="44" t="s">
        <v>45</v>
      </c>
      <c r="DU12" s="44" t="s">
        <v>46</v>
      </c>
      <c r="DV12" s="44" t="s">
        <v>47</v>
      </c>
      <c r="DW12" s="44" t="s">
        <v>43</v>
      </c>
      <c r="DZ12" s="3"/>
      <c r="EA12" s="1"/>
      <c r="EB12" s="3"/>
      <c r="EZ12" s="1"/>
    </row>
    <row r="13" spans="1:158" ht="16.5" customHeight="1" thickBot="1" x14ac:dyDescent="0.45">
      <c r="C13" s="541"/>
      <c r="D13" s="542"/>
      <c r="E13" s="548"/>
      <c r="F13" s="448"/>
      <c r="G13" s="213" t="s">
        <v>16</v>
      </c>
      <c r="H13" s="450"/>
      <c r="I13" s="450"/>
      <c r="J13" s="213" t="s">
        <v>17</v>
      </c>
      <c r="K13" s="450"/>
      <c r="L13" s="450"/>
      <c r="M13" s="214" t="s">
        <v>18</v>
      </c>
      <c r="P13" s="388"/>
      <c r="Q13" s="745"/>
      <c r="R13" s="768"/>
      <c r="S13" s="769"/>
      <c r="T13" s="769"/>
      <c r="U13" s="769"/>
      <c r="V13" s="769"/>
      <c r="W13" s="769"/>
      <c r="X13" s="769"/>
      <c r="Y13" s="770"/>
      <c r="Z13" s="187"/>
      <c r="AA13" s="348"/>
      <c r="AB13" s="543" t="s">
        <v>95</v>
      </c>
      <c r="AC13" s="544"/>
      <c r="AD13" s="461">
        <f t="shared" si="0"/>
        <v>0</v>
      </c>
      <c r="AE13" s="461"/>
      <c r="AF13" s="461"/>
      <c r="AG13" s="461">
        <f t="shared" si="4"/>
        <v>0</v>
      </c>
      <c r="AH13" s="461"/>
      <c r="AI13" s="462"/>
      <c r="AJ13" s="529">
        <f t="shared" si="1"/>
        <v>0</v>
      </c>
      <c r="AK13" s="461"/>
      <c r="AL13" s="530"/>
      <c r="AM13" s="531">
        <f t="shared" si="2"/>
        <v>0</v>
      </c>
      <c r="AN13" s="532"/>
      <c r="AO13" s="533"/>
      <c r="AP13" s="463">
        <f t="shared" si="3"/>
        <v>0</v>
      </c>
      <c r="AQ13" s="461"/>
      <c r="AR13" s="462"/>
      <c r="AS13" s="445">
        <f t="shared" si="5"/>
        <v>0</v>
      </c>
      <c r="AT13" s="446"/>
      <c r="AU13" s="567"/>
      <c r="AV13" s="527"/>
      <c r="AW13" s="457">
        <f>DG54</f>
        <v>0</v>
      </c>
      <c r="AX13" s="458"/>
      <c r="CB13" s="3"/>
      <c r="CC13" s="25"/>
      <c r="CD13" s="3"/>
      <c r="CF13" s="3"/>
      <c r="CL13" s="13"/>
      <c r="CN13" s="489"/>
      <c r="CO13" s="490"/>
      <c r="CP13" s="562"/>
      <c r="CQ13" s="564"/>
      <c r="CR13" s="45" t="s">
        <v>58</v>
      </c>
      <c r="CS13" s="39"/>
      <c r="CT13" s="46"/>
      <c r="CU13" s="47"/>
      <c r="CV13" s="48" t="s">
        <v>32</v>
      </c>
      <c r="CW13" s="49" t="s">
        <v>33</v>
      </c>
      <c r="CX13" s="50"/>
      <c r="CY13" s="51"/>
      <c r="CZ13" s="45"/>
      <c r="DA13" s="52" t="s">
        <v>58</v>
      </c>
      <c r="DB13" s="39"/>
      <c r="DC13" s="53"/>
      <c r="DD13" s="48" t="s">
        <v>59</v>
      </c>
      <c r="DE13" s="503"/>
      <c r="DF13" s="503"/>
      <c r="DG13" s="503"/>
      <c r="DH13" s="16"/>
      <c r="DI13" s="54"/>
      <c r="DJ13" s="55"/>
      <c r="DK13" s="55"/>
      <c r="DL13" s="55"/>
      <c r="DM13" s="55"/>
      <c r="DN13" s="56"/>
      <c r="DO13" s="56"/>
      <c r="DP13" s="56"/>
      <c r="DQ13" s="56" t="s">
        <v>60</v>
      </c>
      <c r="DR13" s="55"/>
      <c r="DS13" s="55"/>
      <c r="DT13" s="55"/>
      <c r="DU13" s="55"/>
      <c r="DV13" s="55"/>
      <c r="DW13" s="56" t="s">
        <v>33</v>
      </c>
      <c r="DZ13" s="3"/>
      <c r="EA13" s="1"/>
      <c r="EB13" s="3"/>
      <c r="EZ13" s="1"/>
    </row>
    <row r="14" spans="1:158" ht="16.5" customHeight="1" thickBot="1" x14ac:dyDescent="0.45">
      <c r="C14" s="464" t="s">
        <v>243</v>
      </c>
      <c r="D14" s="465"/>
      <c r="E14" s="366"/>
      <c r="F14" s="366"/>
      <c r="G14" s="366"/>
      <c r="H14" s="364" t="s">
        <v>224</v>
      </c>
      <c r="I14" s="364"/>
      <c r="J14" s="366"/>
      <c r="K14" s="366"/>
      <c r="L14" s="366"/>
      <c r="M14" s="367"/>
      <c r="P14" s="388" t="s">
        <v>225</v>
      </c>
      <c r="Q14" s="745"/>
      <c r="R14" s="768"/>
      <c r="S14" s="769"/>
      <c r="T14" s="769"/>
      <c r="U14" s="769"/>
      <c r="V14" s="769"/>
      <c r="W14" s="769"/>
      <c r="X14" s="769"/>
      <c r="Y14" s="770"/>
      <c r="Z14" s="187"/>
      <c r="AA14" s="348"/>
      <c r="AB14" s="565" t="s">
        <v>102</v>
      </c>
      <c r="AC14" s="566"/>
      <c r="AD14" s="459">
        <f t="shared" si="0"/>
        <v>0</v>
      </c>
      <c r="AE14" s="459"/>
      <c r="AF14" s="459"/>
      <c r="AG14" s="459">
        <f t="shared" si="4"/>
        <v>0</v>
      </c>
      <c r="AH14" s="459"/>
      <c r="AI14" s="460"/>
      <c r="AJ14" s="682">
        <f t="shared" si="1"/>
        <v>0</v>
      </c>
      <c r="AK14" s="459"/>
      <c r="AL14" s="683"/>
      <c r="AM14" s="684">
        <f t="shared" si="2"/>
        <v>0</v>
      </c>
      <c r="AN14" s="685"/>
      <c r="AO14" s="686"/>
      <c r="AP14" s="687">
        <f t="shared" si="3"/>
        <v>0</v>
      </c>
      <c r="AQ14" s="459"/>
      <c r="AR14" s="460"/>
      <c r="AS14" s="620">
        <f t="shared" si="5"/>
        <v>0</v>
      </c>
      <c r="AT14" s="621"/>
      <c r="AU14" s="625"/>
      <c r="AV14" s="626"/>
      <c r="AW14" s="626"/>
      <c r="AX14" s="642"/>
      <c r="CB14" s="3"/>
      <c r="CC14" s="25"/>
      <c r="CD14" s="3"/>
      <c r="CE14" s="3"/>
      <c r="CF14" s="3"/>
      <c r="CH14" s="60" t="s">
        <v>65</v>
      </c>
      <c r="CN14" s="61">
        <v>1</v>
      </c>
      <c r="CO14" s="62" t="s">
        <v>66</v>
      </c>
      <c r="CP14" s="63">
        <f>SUMIF(CH16:CL16,"対馬市",CH17:CL17)*AD19</f>
        <v>0</v>
      </c>
      <c r="CQ14" s="64">
        <f>SUMIF(CH16:CL16,"対馬市",CH18:CL18)*AD21</f>
        <v>0</v>
      </c>
      <c r="CR14" s="65">
        <f>SUM(K23:Y23)</f>
        <v>0</v>
      </c>
      <c r="CS14" s="7"/>
      <c r="CT14" s="66" t="s">
        <v>9</v>
      </c>
      <c r="CU14" s="67" t="s">
        <v>66</v>
      </c>
      <c r="CV14" s="68" t="str">
        <f>IF(受注!F19="","0",DA14/CT15)</f>
        <v>0</v>
      </c>
      <c r="CW14" s="69" t="str">
        <f>IF(受注!F19="","0",DA15/CT15)</f>
        <v>0</v>
      </c>
      <c r="CX14" s="70">
        <f>CV14*AD19</f>
        <v>0</v>
      </c>
      <c r="CY14" s="71">
        <f>CW14*AD21</f>
        <v>0</v>
      </c>
      <c r="CZ14" s="72">
        <f>CX14+CY14</f>
        <v>0</v>
      </c>
      <c r="DA14" s="65">
        <f>SUM(K20:Y20)</f>
        <v>0</v>
      </c>
      <c r="DC14" s="73" t="s">
        <v>66</v>
      </c>
      <c r="DD14" s="68" t="str">
        <f>IF((G19)="","0",(AD19+AD21)*G19*1000)</f>
        <v>0</v>
      </c>
      <c r="DE14" s="68">
        <f>COUNTA(F19)*(AD19+AD21)</f>
        <v>0</v>
      </c>
      <c r="DF14" s="68">
        <f>COUNTA(H19)*(AD19+AD21)</f>
        <v>0</v>
      </c>
      <c r="DG14" s="68">
        <f>COUNTA(I19)*(AD19+AD21)</f>
        <v>0</v>
      </c>
      <c r="DH14" s="16"/>
      <c r="DI14" s="3"/>
      <c r="DJ14" s="3"/>
      <c r="DK14" s="25"/>
      <c r="DL14" s="10"/>
      <c r="DM14" s="3"/>
      <c r="DN14" s="25"/>
      <c r="DO14" s="25"/>
      <c r="DP14" s="25"/>
      <c r="DQ14" s="74"/>
      <c r="DR14" s="25"/>
      <c r="DS14" s="25"/>
      <c r="DT14" s="25"/>
      <c r="DU14" s="25"/>
      <c r="DV14" s="25"/>
      <c r="DZ14" s="3"/>
      <c r="EA14" s="1"/>
      <c r="EB14" s="3"/>
      <c r="EZ14" s="1"/>
    </row>
    <row r="15" spans="1:158" ht="16.5" customHeight="1" thickBot="1" x14ac:dyDescent="0.45">
      <c r="C15" s="466"/>
      <c r="D15" s="467"/>
      <c r="E15" s="368"/>
      <c r="F15" s="368"/>
      <c r="G15" s="368"/>
      <c r="H15" s="365"/>
      <c r="I15" s="365"/>
      <c r="J15" s="368"/>
      <c r="K15" s="368"/>
      <c r="L15" s="368"/>
      <c r="M15" s="369"/>
      <c r="P15" s="389"/>
      <c r="Q15" s="747"/>
      <c r="R15" s="771"/>
      <c r="S15" s="772"/>
      <c r="T15" s="772"/>
      <c r="U15" s="772"/>
      <c r="V15" s="772"/>
      <c r="W15" s="772"/>
      <c r="X15" s="772"/>
      <c r="Y15" s="773"/>
      <c r="Z15" s="187"/>
      <c r="AA15" s="349"/>
      <c r="AB15" s="579" t="s">
        <v>34</v>
      </c>
      <c r="AC15" s="580"/>
      <c r="AD15" s="574">
        <f>SUM(AD9:AF14)</f>
        <v>0</v>
      </c>
      <c r="AE15" s="574"/>
      <c r="AF15" s="574"/>
      <c r="AG15" s="574">
        <f>SUM(AG9:AI14)</f>
        <v>0</v>
      </c>
      <c r="AH15" s="574"/>
      <c r="AI15" s="613"/>
      <c r="AJ15" s="573">
        <f>SUM(AJ9:AL14)</f>
        <v>0</v>
      </c>
      <c r="AK15" s="574"/>
      <c r="AL15" s="575"/>
      <c r="AM15" s="576">
        <f>SUM(AM9:AO14)</f>
        <v>0</v>
      </c>
      <c r="AN15" s="577"/>
      <c r="AO15" s="578"/>
      <c r="AP15" s="612">
        <f>SUM(AP9:AR14)</f>
        <v>0</v>
      </c>
      <c r="AQ15" s="574"/>
      <c r="AR15" s="613"/>
      <c r="AS15" s="629">
        <f>SUM(AS9:AT14)</f>
        <v>0</v>
      </c>
      <c r="AT15" s="630"/>
      <c r="AU15" s="627">
        <f>SUM(AU9:AU14)</f>
        <v>0</v>
      </c>
      <c r="AV15" s="628"/>
      <c r="AW15" s="627">
        <f>SUM(AW9:AW14)</f>
        <v>0</v>
      </c>
      <c r="AX15" s="628"/>
      <c r="CB15" s="3"/>
      <c r="CC15" s="25"/>
      <c r="CD15" s="3"/>
      <c r="CE15" s="3"/>
      <c r="CF15" s="3"/>
      <c r="CN15" s="79"/>
      <c r="CO15" s="80" t="s">
        <v>68</v>
      </c>
      <c r="CP15" s="81">
        <f>SUMIF(CH16:CL16,"壱岐市",CH17:CL17)*AD19</f>
        <v>0</v>
      </c>
      <c r="CQ15" s="82">
        <f>SUMIF(CH16:CL16,"壱岐市",CH18:CL18)*AD21</f>
        <v>0</v>
      </c>
      <c r="CR15" s="83">
        <f>CR14</f>
        <v>0</v>
      </c>
      <c r="CS15" s="84"/>
      <c r="CT15" s="568">
        <f>COUNTA(受注!F19:F24)</f>
        <v>0</v>
      </c>
      <c r="CU15" s="85" t="s">
        <v>68</v>
      </c>
      <c r="CV15" s="86" t="str">
        <f>IF(受注!F20="","0",DA14/CT15)</f>
        <v>0</v>
      </c>
      <c r="CW15" s="87" t="str">
        <f>IF(受注!F20="","0",DA15/CT15)</f>
        <v>0</v>
      </c>
      <c r="CX15" s="88">
        <f>CV15*AD19</f>
        <v>0</v>
      </c>
      <c r="CY15" s="89">
        <f>CW15*AD21</f>
        <v>0</v>
      </c>
      <c r="CZ15" s="90">
        <f t="shared" ref="CZ15:CZ49" si="6">CX15+CY15</f>
        <v>0</v>
      </c>
      <c r="DA15" s="83">
        <f>CL51</f>
        <v>0</v>
      </c>
      <c r="DC15" s="91" t="s">
        <v>68</v>
      </c>
      <c r="DD15" s="86" t="str">
        <f>IF((G20)="","0",(AD19+AD21)*G20*1000)</f>
        <v>0</v>
      </c>
      <c r="DE15" s="86">
        <f>COUNTA(F20)*(AD19+AD21)</f>
        <v>0</v>
      </c>
      <c r="DF15" s="86">
        <f>COUNTA(H20)*(AD19+AD21)</f>
        <v>0</v>
      </c>
      <c r="DG15" s="86">
        <f>COUNTA(I20)*(AD19+AD21)</f>
        <v>0</v>
      </c>
      <c r="DH15" s="16"/>
      <c r="DI15" s="1" t="s">
        <v>69</v>
      </c>
      <c r="DJ15" s="25" t="s">
        <v>70</v>
      </c>
      <c r="DK15" s="92" t="s">
        <v>71</v>
      </c>
      <c r="DL15" s="25">
        <v>1</v>
      </c>
      <c r="DM15" s="16" t="s">
        <v>72</v>
      </c>
      <c r="DN15" s="3">
        <v>1</v>
      </c>
      <c r="DO15" s="3" t="s">
        <v>73</v>
      </c>
      <c r="DP15" s="1" t="s">
        <v>206</v>
      </c>
      <c r="DQ15" s="13">
        <v>900</v>
      </c>
      <c r="DR15" s="25" t="s">
        <v>74</v>
      </c>
      <c r="DS15" s="25" t="s">
        <v>75</v>
      </c>
      <c r="DT15" s="25" t="s">
        <v>204</v>
      </c>
      <c r="DU15" s="25">
        <v>4300</v>
      </c>
      <c r="DV15" s="25" t="s">
        <v>72</v>
      </c>
      <c r="DW15" s="93">
        <v>450</v>
      </c>
      <c r="DX15" s="1" t="s">
        <v>76</v>
      </c>
      <c r="DY15" s="3" t="s">
        <v>245</v>
      </c>
      <c r="DZ15" s="25"/>
      <c r="EA15" s="25" t="s">
        <v>226</v>
      </c>
      <c r="EB15" s="25"/>
      <c r="EC15" s="94"/>
      <c r="EZ15" s="1"/>
    </row>
    <row r="16" spans="1:158" ht="16.5" customHeight="1" thickBot="1" x14ac:dyDescent="0.45">
      <c r="B16" s="169"/>
      <c r="C16" s="184"/>
      <c r="D16" s="184"/>
      <c r="E16" s="176"/>
      <c r="F16" s="176"/>
      <c r="G16" s="178"/>
      <c r="H16" s="176"/>
      <c r="I16" s="179"/>
      <c r="J16" s="179"/>
      <c r="K16" s="176"/>
      <c r="L16" s="178"/>
      <c r="M16" s="178"/>
      <c r="N16" s="176"/>
      <c r="O16" s="169"/>
      <c r="P16" s="180"/>
      <c r="Q16" s="180"/>
      <c r="R16" s="181"/>
      <c r="S16" s="181"/>
      <c r="T16" s="181"/>
      <c r="U16" s="181"/>
      <c r="V16" s="181"/>
      <c r="W16" s="181"/>
      <c r="X16" s="181"/>
      <c r="Y16" s="181"/>
      <c r="Z16" s="181"/>
      <c r="AA16" s="181"/>
      <c r="AB16" s="181"/>
      <c r="AC16" s="169"/>
      <c r="AD16" s="182"/>
      <c r="AE16" s="182"/>
      <c r="AF16" s="183"/>
      <c r="AG16" s="183"/>
      <c r="AH16" s="183"/>
      <c r="AI16" s="183"/>
      <c r="AJ16" s="183"/>
      <c r="AK16" s="183"/>
      <c r="AL16" s="183"/>
      <c r="AM16" s="183"/>
      <c r="AN16" s="183"/>
      <c r="AO16" s="183"/>
      <c r="AP16" s="182"/>
      <c r="AQ16" s="182"/>
      <c r="AR16" s="177"/>
      <c r="AS16" s="177"/>
      <c r="AT16" s="177"/>
      <c r="AU16" s="177"/>
      <c r="AV16" s="177"/>
      <c r="AW16" s="177"/>
      <c r="AX16" s="172"/>
      <c r="CB16" s="3"/>
      <c r="CC16" s="25"/>
      <c r="CD16" s="3"/>
      <c r="CE16" s="3"/>
      <c r="CF16" s="3"/>
      <c r="CG16" s="96" t="s">
        <v>79</v>
      </c>
      <c r="CH16" s="97" t="e">
        <f>VLOOKUP(受注!K22,$DR:$DV,5,FALSE)</f>
        <v>#N/A</v>
      </c>
      <c r="CI16" s="97" t="e">
        <f>VLOOKUP(受注!N22,$DR:$DV,5,FALSE)</f>
        <v>#N/A</v>
      </c>
      <c r="CJ16" s="97" t="e">
        <f>VLOOKUP(受注!Q22,$DR:$DV,5,FALSE)</f>
        <v>#N/A</v>
      </c>
      <c r="CK16" s="97" t="e">
        <f>VLOOKUP(受注!T22,$DR:$DV,5,FALSE)</f>
        <v>#N/A</v>
      </c>
      <c r="CL16" s="97" t="e">
        <f>VLOOKUP(受注!W22,$DR:$DV,5,FALSE)</f>
        <v>#N/A</v>
      </c>
      <c r="CN16" s="79"/>
      <c r="CO16" s="80" t="s">
        <v>77</v>
      </c>
      <c r="CP16" s="81">
        <f>SUMIF(CH16:CL16,"五島市",CH17:CL17)*AD19</f>
        <v>0</v>
      </c>
      <c r="CQ16" s="82">
        <f>SUMIF(CH16:CL16,"五島市",CH18:CL18)*AD21</f>
        <v>0</v>
      </c>
      <c r="CR16" s="33"/>
      <c r="CS16" s="84"/>
      <c r="CT16" s="569"/>
      <c r="CU16" s="85" t="s">
        <v>77</v>
      </c>
      <c r="CV16" s="86" t="str">
        <f>IF(受注!F21="","0",DA14/CT15)</f>
        <v>0</v>
      </c>
      <c r="CW16" s="87" t="str">
        <f>IF(受注!F21="","0",DA15/CT15)</f>
        <v>0</v>
      </c>
      <c r="CX16" s="88">
        <f>CV16*AD19</f>
        <v>0</v>
      </c>
      <c r="CY16" s="89">
        <f>CW16*AD21</f>
        <v>0</v>
      </c>
      <c r="CZ16" s="90">
        <f t="shared" si="6"/>
        <v>0</v>
      </c>
      <c r="DA16" s="98"/>
      <c r="DC16" s="91" t="s">
        <v>77</v>
      </c>
      <c r="DD16" s="86" t="str">
        <f>IF((G21)="","0",(AD19+AD21)*G21*1000)</f>
        <v>0</v>
      </c>
      <c r="DE16" s="86">
        <f>COUNTA(F21)*(AD19+AD21)</f>
        <v>0</v>
      </c>
      <c r="DF16" s="86">
        <f>COUNTA(H21)*(AD19+AD21)</f>
        <v>0</v>
      </c>
      <c r="DG16" s="86">
        <f>COUNTA(I21)*(AD19+AD21)</f>
        <v>0</v>
      </c>
      <c r="DH16" s="16"/>
      <c r="DI16" s="9" t="s">
        <v>80</v>
      </c>
      <c r="DJ16" s="25" t="s">
        <v>81</v>
      </c>
      <c r="DK16" s="25"/>
      <c r="DL16" s="25">
        <v>2</v>
      </c>
      <c r="DM16" s="16" t="s">
        <v>64</v>
      </c>
      <c r="DN16" s="3">
        <v>2</v>
      </c>
      <c r="DO16" s="3" t="s">
        <v>82</v>
      </c>
      <c r="DP16" s="1" t="s">
        <v>206</v>
      </c>
      <c r="DQ16" s="13">
        <v>1300</v>
      </c>
      <c r="DR16" s="25" t="s">
        <v>83</v>
      </c>
      <c r="DS16" s="25" t="s">
        <v>84</v>
      </c>
      <c r="DT16" s="25" t="s">
        <v>204</v>
      </c>
      <c r="DU16" s="25">
        <v>2600</v>
      </c>
      <c r="DV16" s="25" t="s">
        <v>85</v>
      </c>
      <c r="DW16" s="93">
        <v>650</v>
      </c>
      <c r="DX16" s="1" t="s">
        <v>86</v>
      </c>
      <c r="DY16" s="3" t="s">
        <v>246</v>
      </c>
      <c r="DZ16" s="25"/>
      <c r="EA16" s="25" t="s">
        <v>227</v>
      </c>
      <c r="EB16" s="25"/>
      <c r="EC16" s="94"/>
      <c r="EZ16" s="1"/>
    </row>
    <row r="17" spans="2:156" ht="16.5" customHeight="1" x14ac:dyDescent="0.4">
      <c r="B17" s="473" t="s">
        <v>212</v>
      </c>
      <c r="C17" s="474"/>
      <c r="D17" s="437" t="s">
        <v>20</v>
      </c>
      <c r="E17" s="438"/>
      <c r="F17" s="438"/>
      <c r="G17" s="438"/>
      <c r="H17" s="439" t="s">
        <v>21</v>
      </c>
      <c r="I17" s="440"/>
      <c r="J17" s="38" t="s">
        <v>22</v>
      </c>
      <c r="K17" s="441" t="s">
        <v>23</v>
      </c>
      <c r="L17" s="442"/>
      <c r="M17" s="442"/>
      <c r="N17" s="441" t="s">
        <v>24</v>
      </c>
      <c r="O17" s="442"/>
      <c r="P17" s="442"/>
      <c r="Q17" s="441" t="s">
        <v>24</v>
      </c>
      <c r="R17" s="442"/>
      <c r="S17" s="516"/>
      <c r="T17" s="442" t="s">
        <v>24</v>
      </c>
      <c r="U17" s="442"/>
      <c r="V17" s="442"/>
      <c r="W17" s="441" t="s">
        <v>23</v>
      </c>
      <c r="X17" s="442"/>
      <c r="Y17" s="513"/>
      <c r="Z17" s="515" t="s">
        <v>25</v>
      </c>
      <c r="AA17" s="442"/>
      <c r="AB17" s="516"/>
      <c r="AC17" s="618" t="s">
        <v>216</v>
      </c>
      <c r="AD17" s="442" t="s">
        <v>26</v>
      </c>
      <c r="AE17" s="442"/>
      <c r="AF17" s="441" t="s">
        <v>27</v>
      </c>
      <c r="AG17" s="442"/>
      <c r="AH17" s="442"/>
      <c r="AI17" s="515" t="s">
        <v>28</v>
      </c>
      <c r="AJ17" s="442"/>
      <c r="AK17" s="442"/>
      <c r="AL17" s="513"/>
      <c r="AM17" s="304" t="s">
        <v>29</v>
      </c>
      <c r="AN17" s="305"/>
      <c r="AO17" s="306"/>
      <c r="AP17" s="285" t="s">
        <v>30</v>
      </c>
      <c r="AQ17" s="286"/>
      <c r="AR17" s="287"/>
      <c r="AS17" s="291" t="s">
        <v>69</v>
      </c>
      <c r="AT17" s="292"/>
      <c r="AU17" s="292"/>
      <c r="AV17" s="293"/>
      <c r="AW17" s="283" t="s">
        <v>31</v>
      </c>
      <c r="AX17" s="284"/>
      <c r="CB17" s="3"/>
      <c r="CC17" s="25"/>
      <c r="CD17" s="3"/>
      <c r="CE17" s="3"/>
      <c r="CF17" s="3"/>
      <c r="CG17" s="96" t="s">
        <v>89</v>
      </c>
      <c r="CH17" s="99" t="e">
        <f>VLOOKUP(受注!K22,$DR:$DV,4,FALSE)</f>
        <v>#N/A</v>
      </c>
      <c r="CI17" s="99" t="e">
        <f>VLOOKUP(受注!N22,$DR:$DV,4,FALSE)</f>
        <v>#N/A</v>
      </c>
      <c r="CJ17" s="99" t="e">
        <f>VLOOKUP(受注!Q22,$DR:$DV,4,FALSE)</f>
        <v>#N/A</v>
      </c>
      <c r="CK17" s="99" t="e">
        <f>VLOOKUP(受注!T22,$DR:$DV,4,FALSE)</f>
        <v>#N/A</v>
      </c>
      <c r="CL17" s="99" t="e">
        <f>VLOOKUP(受注!W22,$DR:$DV,4,FALSE)</f>
        <v>#N/A</v>
      </c>
      <c r="CN17" s="79"/>
      <c r="CO17" s="80" t="s">
        <v>87</v>
      </c>
      <c r="CP17" s="81"/>
      <c r="CQ17" s="82"/>
      <c r="CR17" s="100"/>
      <c r="CS17" s="84"/>
      <c r="CT17" s="101"/>
      <c r="CU17" s="85" t="s">
        <v>87</v>
      </c>
      <c r="CV17" s="86" t="str">
        <f>IF(受注!F22="","0",DA14/CT15)</f>
        <v>0</v>
      </c>
      <c r="CW17" s="87" t="str">
        <f>IF(受注!F22="","0",DA15/CT15)</f>
        <v>0</v>
      </c>
      <c r="CX17" s="88">
        <f>CV17*AD19</f>
        <v>0</v>
      </c>
      <c r="CY17" s="89">
        <f>CW17*AD21</f>
        <v>0</v>
      </c>
      <c r="CZ17" s="90">
        <f t="shared" si="6"/>
        <v>0</v>
      </c>
      <c r="DA17" s="98"/>
      <c r="DB17" s="102"/>
      <c r="DC17" s="91" t="s">
        <v>87</v>
      </c>
      <c r="DD17" s="86" t="str">
        <f>IF((G22)="","0",(AD19+AD21)*G22*1000)</f>
        <v>0</v>
      </c>
      <c r="DE17" s="86">
        <f>COUNTA(F22)*(AD19+AD21)</f>
        <v>0</v>
      </c>
      <c r="DF17" s="86">
        <f>COUNTA(H22)*(AD19+AD21)</f>
        <v>0</v>
      </c>
      <c r="DG17" s="86">
        <f>COUNTA(I22)*(AD19+AD21)</f>
        <v>0</v>
      </c>
      <c r="DH17" s="16"/>
      <c r="DI17" s="1" t="s">
        <v>12</v>
      </c>
      <c r="DJ17" s="25" t="s">
        <v>90</v>
      </c>
      <c r="DK17" s="25"/>
      <c r="DL17" s="25">
        <v>3</v>
      </c>
      <c r="DM17" s="16" t="s">
        <v>91</v>
      </c>
      <c r="DN17" s="3">
        <v>3</v>
      </c>
      <c r="DO17" s="3" t="s">
        <v>92</v>
      </c>
      <c r="DP17" s="1" t="s">
        <v>206</v>
      </c>
      <c r="DQ17" s="13">
        <v>900</v>
      </c>
      <c r="DR17" s="25" t="s">
        <v>93</v>
      </c>
      <c r="DS17" s="25" t="s">
        <v>94</v>
      </c>
      <c r="DT17" s="25" t="s">
        <v>204</v>
      </c>
      <c r="DU17" s="25">
        <v>3400</v>
      </c>
      <c r="DV17" s="25" t="s">
        <v>91</v>
      </c>
      <c r="DW17" s="93">
        <v>450</v>
      </c>
      <c r="DZ17" s="25"/>
      <c r="EA17" s="25" t="s">
        <v>228</v>
      </c>
      <c r="EB17" s="25"/>
      <c r="EC17" s="94"/>
      <c r="EZ17" s="1"/>
    </row>
    <row r="18" spans="2:156" ht="16.5" customHeight="1" thickBot="1" x14ac:dyDescent="0.45">
      <c r="B18" s="173" t="s">
        <v>49</v>
      </c>
      <c r="C18" s="174" t="s">
        <v>48</v>
      </c>
      <c r="D18" s="435" t="s">
        <v>50</v>
      </c>
      <c r="E18" s="436"/>
      <c r="F18" s="164" t="s">
        <v>51</v>
      </c>
      <c r="G18" s="165" t="s">
        <v>52</v>
      </c>
      <c r="H18" s="166" t="s">
        <v>53</v>
      </c>
      <c r="I18" s="167" t="s">
        <v>54</v>
      </c>
      <c r="J18" s="168" t="s">
        <v>55</v>
      </c>
      <c r="K18" s="443"/>
      <c r="L18" s="444"/>
      <c r="M18" s="444"/>
      <c r="N18" s="443"/>
      <c r="O18" s="444"/>
      <c r="P18" s="444"/>
      <c r="Q18" s="443"/>
      <c r="R18" s="444"/>
      <c r="S18" s="518"/>
      <c r="T18" s="444"/>
      <c r="U18" s="444"/>
      <c r="V18" s="444"/>
      <c r="W18" s="443"/>
      <c r="X18" s="444"/>
      <c r="Y18" s="514"/>
      <c r="Z18" s="517" t="s">
        <v>56</v>
      </c>
      <c r="AA18" s="444"/>
      <c r="AB18" s="518"/>
      <c r="AC18" s="619"/>
      <c r="AD18" s="444"/>
      <c r="AE18" s="444"/>
      <c r="AF18" s="443"/>
      <c r="AG18" s="444"/>
      <c r="AH18" s="444"/>
      <c r="AI18" s="517" t="s">
        <v>57</v>
      </c>
      <c r="AJ18" s="444"/>
      <c r="AK18" s="444"/>
      <c r="AL18" s="514"/>
      <c r="AM18" s="307"/>
      <c r="AN18" s="308"/>
      <c r="AO18" s="309"/>
      <c r="AP18" s="288"/>
      <c r="AQ18" s="289"/>
      <c r="AR18" s="290"/>
      <c r="AS18" s="571" t="s">
        <v>235</v>
      </c>
      <c r="AT18" s="572"/>
      <c r="AU18" s="372" t="s">
        <v>217</v>
      </c>
      <c r="AV18" s="373"/>
      <c r="AW18" s="508" t="s">
        <v>247</v>
      </c>
      <c r="AX18" s="509"/>
      <c r="CB18" s="3"/>
      <c r="CC18" s="25"/>
      <c r="CD18" s="3"/>
      <c r="CE18" s="3"/>
      <c r="CF18" s="3"/>
      <c r="CG18" s="96" t="s">
        <v>97</v>
      </c>
      <c r="CH18" s="99" t="e">
        <f>CH17</f>
        <v>#N/A</v>
      </c>
      <c r="CI18" s="99" t="e">
        <f>CI17</f>
        <v>#N/A</v>
      </c>
      <c r="CJ18" s="99" t="e">
        <f>CJ17</f>
        <v>#N/A</v>
      </c>
      <c r="CK18" s="99" t="e">
        <f>CK17</f>
        <v>#N/A</v>
      </c>
      <c r="CL18" s="99" t="e">
        <f>CL17</f>
        <v>#N/A</v>
      </c>
      <c r="CN18" s="79"/>
      <c r="CO18" s="80" t="s">
        <v>95</v>
      </c>
      <c r="CP18" s="81"/>
      <c r="CQ18" s="82"/>
      <c r="CR18" s="100"/>
      <c r="CS18" s="84"/>
      <c r="CT18" s="101"/>
      <c r="CU18" s="85" t="s">
        <v>95</v>
      </c>
      <c r="CV18" s="86" t="str">
        <f>IF(受注!F23="","0",DA14/CT15)</f>
        <v>0</v>
      </c>
      <c r="CW18" s="87" t="str">
        <f>IF(受注!F23="","0",DA15/CT15)</f>
        <v>0</v>
      </c>
      <c r="CX18" s="88">
        <f>CV18*AD19</f>
        <v>0</v>
      </c>
      <c r="CY18" s="89">
        <f>CW18*AD21</f>
        <v>0</v>
      </c>
      <c r="CZ18" s="90">
        <f t="shared" si="6"/>
        <v>0</v>
      </c>
      <c r="DA18" s="98"/>
      <c r="DB18" s="102"/>
      <c r="DC18" s="91" t="s">
        <v>95</v>
      </c>
      <c r="DD18" s="86" t="str">
        <f>IF((G23)="","0",(AD19+AD21)*G23*1000)</f>
        <v>0</v>
      </c>
      <c r="DE18" s="86">
        <f>COUNTA(F23)*(AD19+AD21)</f>
        <v>0</v>
      </c>
      <c r="DF18" s="86">
        <f>COUNTA(H23)*(AD19+AD21)</f>
        <v>0</v>
      </c>
      <c r="DG18" s="86">
        <f>COUNTA(I23)*(AD19+AD21)</f>
        <v>0</v>
      </c>
      <c r="DH18" s="16"/>
      <c r="DI18" s="3"/>
      <c r="DK18" s="25"/>
      <c r="DL18" s="25">
        <v>4</v>
      </c>
      <c r="DM18" s="16" t="s">
        <v>98</v>
      </c>
      <c r="DN18" s="3">
        <v>4</v>
      </c>
      <c r="DO18" s="3" t="s">
        <v>99</v>
      </c>
      <c r="DP18" s="1" t="s">
        <v>206</v>
      </c>
      <c r="DQ18" s="13">
        <v>200</v>
      </c>
      <c r="DR18" s="25" t="s">
        <v>100</v>
      </c>
      <c r="DS18" s="25" t="s">
        <v>101</v>
      </c>
      <c r="DT18" s="25" t="s">
        <v>204</v>
      </c>
      <c r="DU18" s="25">
        <v>4400</v>
      </c>
      <c r="DV18" s="25" t="s">
        <v>91</v>
      </c>
      <c r="DW18" s="93">
        <v>100</v>
      </c>
      <c r="DZ18" s="25"/>
      <c r="EA18" s="25" t="s">
        <v>242</v>
      </c>
      <c r="EB18" s="25"/>
      <c r="EC18" s="94"/>
      <c r="EZ18" s="1"/>
    </row>
    <row r="19" spans="2:156" ht="16.5" customHeight="1" thickBot="1" x14ac:dyDescent="0.45">
      <c r="B19" s="550" t="s">
        <v>211</v>
      </c>
      <c r="C19" s="468">
        <v>1</v>
      </c>
      <c r="D19" s="553" t="s">
        <v>61</v>
      </c>
      <c r="E19" s="554"/>
      <c r="F19" s="161"/>
      <c r="G19" s="162"/>
      <c r="H19" s="120"/>
      <c r="I19" s="163"/>
      <c r="J19" s="555" t="s">
        <v>62</v>
      </c>
      <c r="K19" s="559"/>
      <c r="L19" s="477" t="str">
        <f>IF(K19="","",VLOOKUP(K19,$DN:$DQ,3,FALSE))</f>
        <v/>
      </c>
      <c r="M19" s="478"/>
      <c r="N19" s="559"/>
      <c r="O19" s="512" t="str">
        <f>IF(N19="","",VLOOKUP(N19,$DN:$DQ,3,FALSE))</f>
        <v/>
      </c>
      <c r="P19" s="512"/>
      <c r="Q19" s="479"/>
      <c r="R19" s="512" t="str">
        <f>IF(Q19="","",VLOOKUP(Q19,$DN:$DQ,3,FALSE))</f>
        <v/>
      </c>
      <c r="S19" s="512"/>
      <c r="T19" s="479"/>
      <c r="U19" s="512" t="str">
        <f>IF(T19="","",VLOOKUP(T19,$DN:$DQ,3,FALSE))</f>
        <v/>
      </c>
      <c r="V19" s="512"/>
      <c r="W19" s="559"/>
      <c r="X19" s="512" t="str">
        <f>IF(W19="","",VLOOKUP(W19,$DN:$DQ,3,FALSE))</f>
        <v/>
      </c>
      <c r="Y19" s="478"/>
      <c r="Z19" s="510" t="s">
        <v>62</v>
      </c>
      <c r="AA19" s="511"/>
      <c r="AB19" s="511"/>
      <c r="AC19" s="570" t="s">
        <v>63</v>
      </c>
      <c r="AD19" s="614"/>
      <c r="AE19" s="615"/>
      <c r="AF19" s="242">
        <f>(AA20+AA23)*AD19</f>
        <v>0</v>
      </c>
      <c r="AG19" s="242"/>
      <c r="AH19" s="243"/>
      <c r="AI19" s="453" t="str">
        <f>IF((AD19+AD21)*G19=0,"",(AD19+AD21)*G19)</f>
        <v/>
      </c>
      <c r="AJ19" s="454"/>
      <c r="AK19" s="411">
        <f>SUM(G19:G24)*AD23</f>
        <v>0</v>
      </c>
      <c r="AL19" s="412"/>
      <c r="AM19" s="249"/>
      <c r="AN19" s="250"/>
      <c r="AO19" s="251"/>
      <c r="AP19" s="252"/>
      <c r="AQ19" s="253"/>
      <c r="AR19" s="253"/>
      <c r="AS19" s="298" t="s">
        <v>244</v>
      </c>
      <c r="AT19" s="299"/>
      <c r="AU19" s="281"/>
      <c r="AV19" s="282"/>
      <c r="AW19" s="370"/>
      <c r="AX19" s="371"/>
      <c r="CB19" s="3"/>
      <c r="CC19" s="25"/>
      <c r="CD19" s="3"/>
      <c r="CE19" s="3"/>
      <c r="CF19" s="3"/>
      <c r="CN19" s="108"/>
      <c r="CO19" s="109" t="s">
        <v>102</v>
      </c>
      <c r="CP19" s="110"/>
      <c r="CQ19" s="111"/>
      <c r="CR19" s="33"/>
      <c r="CS19" s="84"/>
      <c r="CT19" s="112"/>
      <c r="CU19" s="113" t="s">
        <v>102</v>
      </c>
      <c r="CV19" s="114" t="str">
        <f>IF(受注!F24="","0",DA14/CT15)</f>
        <v>0</v>
      </c>
      <c r="CW19" s="115" t="str">
        <f>IF(受注!F24="","0",DA15/CT15)</f>
        <v>0</v>
      </c>
      <c r="CX19" s="116">
        <f>CV19*AD19</f>
        <v>0</v>
      </c>
      <c r="CY19" s="117">
        <f>CW19*AD21</f>
        <v>0</v>
      </c>
      <c r="CZ19" s="118">
        <f t="shared" si="6"/>
        <v>0</v>
      </c>
      <c r="DA19" s="98"/>
      <c r="DC19" s="119" t="s">
        <v>102</v>
      </c>
      <c r="DD19" s="114" t="str">
        <f>IF((G24)="","0",(AD19+AD21)*G24*1000)</f>
        <v>0</v>
      </c>
      <c r="DE19" s="114">
        <f>COUNTA(F24)*(AD19+AD21)</f>
        <v>0</v>
      </c>
      <c r="DF19" s="114">
        <f>COUNTA(H24)*(AD19+AD21)</f>
        <v>0</v>
      </c>
      <c r="DG19" s="114">
        <f>COUNTA(I24)*(AD19+AD21)</f>
        <v>0</v>
      </c>
      <c r="DH19" s="16"/>
      <c r="DI19" s="3"/>
      <c r="DJ19" s="25"/>
      <c r="DK19" s="25"/>
      <c r="DL19" s="3"/>
      <c r="DM19" s="16" t="s">
        <v>103</v>
      </c>
      <c r="DN19" s="3">
        <v>5</v>
      </c>
      <c r="DO19" s="3" t="s">
        <v>104</v>
      </c>
      <c r="DP19" s="1" t="s">
        <v>206</v>
      </c>
      <c r="DQ19" s="13">
        <v>200</v>
      </c>
      <c r="DR19" s="25" t="s">
        <v>105</v>
      </c>
      <c r="DS19" s="25" t="s">
        <v>106</v>
      </c>
      <c r="DT19" s="25" t="s">
        <v>204</v>
      </c>
      <c r="DU19" s="25">
        <v>3900</v>
      </c>
      <c r="DV19" s="25" t="s">
        <v>72</v>
      </c>
      <c r="DW19" s="93">
        <v>100</v>
      </c>
      <c r="DZ19" s="25"/>
      <c r="EA19" s="25" t="s">
        <v>229</v>
      </c>
      <c r="EB19" s="25"/>
      <c r="EC19" s="94"/>
      <c r="EZ19" s="1"/>
    </row>
    <row r="20" spans="2:156" ht="16.5" customHeight="1" thickBot="1" x14ac:dyDescent="0.45">
      <c r="B20" s="551"/>
      <c r="C20" s="469"/>
      <c r="D20" s="236" t="s">
        <v>67</v>
      </c>
      <c r="E20" s="237"/>
      <c r="F20" s="75"/>
      <c r="G20" s="76"/>
      <c r="H20" s="77"/>
      <c r="I20" s="78"/>
      <c r="J20" s="555"/>
      <c r="K20" s="560"/>
      <c r="L20" s="430" t="str">
        <f>IF(K19="","",VLOOKUP(K19,$DN:$DQ,4,FALSE))</f>
        <v/>
      </c>
      <c r="M20" s="431"/>
      <c r="N20" s="560"/>
      <c r="O20" s="430" t="str">
        <f>IF(N19="","",VLOOKUP(N19,$DN:$DQ,4,FALSE))</f>
        <v/>
      </c>
      <c r="P20" s="431"/>
      <c r="Q20" s="480"/>
      <c r="R20" s="430" t="str">
        <f>IF(Q19="","",VLOOKUP(Q19,$DN:$DQ,4,FALSE))</f>
        <v/>
      </c>
      <c r="S20" s="431"/>
      <c r="T20" s="480"/>
      <c r="U20" s="430" t="str">
        <f>IF(T19="","",VLOOKUP(T19,$DN:$DQ,4,FALSE))</f>
        <v/>
      </c>
      <c r="V20" s="431"/>
      <c r="W20" s="560"/>
      <c r="X20" s="430" t="str">
        <f>IF(W19="","",VLOOKUP(W19,$DN:$DQ,4,FALSE))</f>
        <v/>
      </c>
      <c r="Y20" s="431"/>
      <c r="Z20" s="231" t="s">
        <v>63</v>
      </c>
      <c r="AA20" s="272">
        <f>DA14</f>
        <v>0</v>
      </c>
      <c r="AB20" s="273"/>
      <c r="AC20" s="271"/>
      <c r="AD20" s="616"/>
      <c r="AE20" s="617"/>
      <c r="AF20" s="240"/>
      <c r="AG20" s="240"/>
      <c r="AH20" s="241"/>
      <c r="AI20" s="455" t="str">
        <f>IF((AD19+AD21)*G20=0,"",(AD19+AD21)*G20)</f>
        <v/>
      </c>
      <c r="AJ20" s="456"/>
      <c r="AK20" s="411"/>
      <c r="AL20" s="412"/>
      <c r="AM20" s="256"/>
      <c r="AN20" s="257"/>
      <c r="AO20" s="258"/>
      <c r="AP20" s="252"/>
      <c r="AQ20" s="253"/>
      <c r="AR20" s="253"/>
      <c r="AS20" s="298"/>
      <c r="AT20" s="299"/>
      <c r="AU20" s="277"/>
      <c r="AV20" s="278"/>
      <c r="AW20" s="294"/>
      <c r="AX20" s="295"/>
      <c r="CB20" s="3"/>
      <c r="CC20" s="25"/>
      <c r="CD20" s="3"/>
      <c r="CE20" s="3"/>
      <c r="CF20" s="3"/>
      <c r="CN20" s="61">
        <v>2</v>
      </c>
      <c r="CO20" s="62" t="s">
        <v>66</v>
      </c>
      <c r="CP20" s="63">
        <f>SUMIF(CH22:CL22,"対馬市",CH23:CL23)*AD25</f>
        <v>0</v>
      </c>
      <c r="CQ20" s="64">
        <f>SUMIF(CH22:CL22,"対馬市",CH24:CL24)*AD27</f>
        <v>0</v>
      </c>
      <c r="CR20" s="65">
        <f>SUM(K29:Y29)</f>
        <v>0</v>
      </c>
      <c r="CS20" s="84"/>
      <c r="CT20" s="66" t="s">
        <v>9</v>
      </c>
      <c r="CU20" s="67" t="s">
        <v>66</v>
      </c>
      <c r="CV20" s="68" t="str">
        <f>IF(受注!F25="","0",DA20/CT21)</f>
        <v>0</v>
      </c>
      <c r="CW20" s="69" t="str">
        <f>IF(受注!F25="","0",DA21/CT21)</f>
        <v>0</v>
      </c>
      <c r="CX20" s="70">
        <f>CV20*AD25</f>
        <v>0</v>
      </c>
      <c r="CY20" s="71">
        <f>CW20*AD27</f>
        <v>0</v>
      </c>
      <c r="CZ20" s="72">
        <f t="shared" si="6"/>
        <v>0</v>
      </c>
      <c r="DA20" s="65">
        <f>SUM(K26:Y26)</f>
        <v>0</v>
      </c>
      <c r="DC20" s="73" t="s">
        <v>66</v>
      </c>
      <c r="DD20" s="68" t="str">
        <f>IF((G25)="","0",(AD25+AD27)*G25*1000)</f>
        <v>0</v>
      </c>
      <c r="DE20" s="68">
        <f>COUNTA(F25)*(AD25+AD27)</f>
        <v>0</v>
      </c>
      <c r="DF20" s="68">
        <f>COUNTA(H25)*(AD25+AD27)</f>
        <v>0</v>
      </c>
      <c r="DG20" s="68">
        <f>COUNTA(I25)*(AD25+AD27)</f>
        <v>0</v>
      </c>
      <c r="DH20" s="16"/>
      <c r="DI20" s="3"/>
      <c r="DJ20" s="25"/>
      <c r="DK20" s="25"/>
      <c r="DL20" s="25"/>
      <c r="DM20" s="16" t="s">
        <v>107</v>
      </c>
      <c r="DN20" s="3">
        <v>7</v>
      </c>
      <c r="DO20" s="3" t="s">
        <v>73</v>
      </c>
      <c r="DP20" s="1" t="s">
        <v>108</v>
      </c>
      <c r="DQ20" s="93">
        <v>3300</v>
      </c>
      <c r="DU20" s="9"/>
      <c r="DV20" s="9"/>
      <c r="DW20" s="93">
        <v>1650</v>
      </c>
      <c r="DZ20" s="9"/>
      <c r="EA20" s="25" t="s">
        <v>230</v>
      </c>
      <c r="EB20" s="25"/>
      <c r="EC20" s="121"/>
      <c r="EZ20" s="1"/>
    </row>
    <row r="21" spans="2:156" ht="16.5" customHeight="1" thickBot="1" x14ac:dyDescent="0.45">
      <c r="B21" s="551"/>
      <c r="C21" s="469"/>
      <c r="D21" s="236" t="s">
        <v>77</v>
      </c>
      <c r="E21" s="237"/>
      <c r="F21" s="75"/>
      <c r="G21" s="76"/>
      <c r="H21" s="77"/>
      <c r="I21" s="95"/>
      <c r="J21" s="556"/>
      <c r="K21" s="385" t="str">
        <f>IF(K19="","",VLOOKUP(K19,$DN:$DQ,2,FALSE))</f>
        <v/>
      </c>
      <c r="L21" s="386"/>
      <c r="M21" s="387"/>
      <c r="N21" s="385" t="str">
        <f>IF(N19="","",VLOOKUP(N19,$DN:$DQ,2,FALSE))</f>
        <v/>
      </c>
      <c r="O21" s="386"/>
      <c r="P21" s="387"/>
      <c r="Q21" s="385" t="str">
        <f>IF(Q19="","",VLOOKUP(Q19,$DN:$DQ,2,FALSE))</f>
        <v/>
      </c>
      <c r="R21" s="386"/>
      <c r="S21" s="387"/>
      <c r="T21" s="385" t="str">
        <f>IF(T19="","",VLOOKUP(T19,$DN:$DQ,2,FALSE))</f>
        <v/>
      </c>
      <c r="U21" s="386"/>
      <c r="V21" s="387"/>
      <c r="W21" s="385" t="str">
        <f>IF(W19="","",VLOOKUP(W19,$DN:$DQ,2,FALSE))</f>
        <v/>
      </c>
      <c r="X21" s="386"/>
      <c r="Y21" s="387"/>
      <c r="Z21" s="232" t="s">
        <v>78</v>
      </c>
      <c r="AA21" s="274">
        <f>DA15</f>
        <v>0</v>
      </c>
      <c r="AB21" s="275"/>
      <c r="AC21" s="271" t="s">
        <v>78</v>
      </c>
      <c r="AD21" s="608"/>
      <c r="AE21" s="609"/>
      <c r="AF21" s="326">
        <f>(AA21+AA24)*AD21</f>
        <v>0</v>
      </c>
      <c r="AG21" s="326"/>
      <c r="AH21" s="327"/>
      <c r="AI21" s="455" t="str">
        <f>IF((AD19+AD21)*G21=0,"",(AD19+AD21)*G21)</f>
        <v/>
      </c>
      <c r="AJ21" s="456"/>
      <c r="AK21" s="411"/>
      <c r="AL21" s="412"/>
      <c r="AM21" s="256"/>
      <c r="AN21" s="257"/>
      <c r="AO21" s="258"/>
      <c r="AP21" s="252"/>
      <c r="AQ21" s="253"/>
      <c r="AR21" s="253"/>
      <c r="AS21" s="298"/>
      <c r="AT21" s="299"/>
      <c r="AU21" s="277"/>
      <c r="AV21" s="278"/>
      <c r="AW21" s="294"/>
      <c r="AX21" s="295"/>
      <c r="CB21" s="3"/>
      <c r="CC21" s="25"/>
      <c r="CD21" s="3"/>
      <c r="CE21" s="3"/>
      <c r="CF21" s="3"/>
      <c r="CN21" s="79"/>
      <c r="CO21" s="80" t="s">
        <v>68</v>
      </c>
      <c r="CP21" s="81">
        <f>SUMIF(CH22:CL22,"壱岐市",CH23:CL23)*AD25</f>
        <v>0</v>
      </c>
      <c r="CQ21" s="82">
        <f>SUMIF(CH22:CL22,"壱岐市",CH24:CL24)*AD27</f>
        <v>0</v>
      </c>
      <c r="CR21" s="83">
        <f>CR20</f>
        <v>0</v>
      </c>
      <c r="CS21" s="84"/>
      <c r="CT21" s="568">
        <f>COUNTA(受注!F25:F30)</f>
        <v>0</v>
      </c>
      <c r="CU21" s="85" t="s">
        <v>68</v>
      </c>
      <c r="CV21" s="86" t="str">
        <f>IF(受注!F26="","0",DA20/CT21)</f>
        <v>0</v>
      </c>
      <c r="CW21" s="87" t="str">
        <f>IF(受注!F26="","0",DA21/CT21)</f>
        <v>0</v>
      </c>
      <c r="CX21" s="88">
        <f>CV21*AD25</f>
        <v>0</v>
      </c>
      <c r="CY21" s="89">
        <f>CW21*AD27</f>
        <v>0</v>
      </c>
      <c r="CZ21" s="90">
        <f t="shared" si="6"/>
        <v>0</v>
      </c>
      <c r="DA21" s="83">
        <f>CL52</f>
        <v>0</v>
      </c>
      <c r="DC21" s="91" t="s">
        <v>68</v>
      </c>
      <c r="DD21" s="86" t="str">
        <f>IF((G26)="","0",(AD25+AD27)*G26*1000)</f>
        <v>0</v>
      </c>
      <c r="DE21" s="86">
        <f>COUNTA(F26)*(AD25+AD27)</f>
        <v>0</v>
      </c>
      <c r="DF21" s="86">
        <f>COUNTA(H26)*(AD25+AD27)</f>
        <v>0</v>
      </c>
      <c r="DG21" s="86">
        <f>COUNTA(I26)*(AD25+AD27)</f>
        <v>0</v>
      </c>
      <c r="DH21" s="16"/>
      <c r="DI21" s="3"/>
      <c r="DJ21" s="25"/>
      <c r="DK21" s="25"/>
      <c r="DL21" s="25"/>
      <c r="DN21" s="3">
        <v>8</v>
      </c>
      <c r="DO21" s="3" t="s">
        <v>82</v>
      </c>
      <c r="DP21" s="1" t="s">
        <v>108</v>
      </c>
      <c r="DQ21" s="93">
        <v>3700</v>
      </c>
      <c r="DR21" s="9" t="s">
        <v>109</v>
      </c>
      <c r="DS21" s="9" t="s">
        <v>110</v>
      </c>
      <c r="DT21" s="9" t="s">
        <v>205</v>
      </c>
      <c r="DU21" s="9">
        <v>3900</v>
      </c>
      <c r="DV21" s="25" t="s">
        <v>72</v>
      </c>
      <c r="DW21" s="93">
        <v>1850</v>
      </c>
      <c r="DZ21" s="9"/>
      <c r="EA21" s="25" t="s">
        <v>231</v>
      </c>
      <c r="EB21" s="25"/>
      <c r="EC21" s="121"/>
      <c r="EZ21" s="1"/>
    </row>
    <row r="22" spans="2:156" ht="16.5" customHeight="1" x14ac:dyDescent="0.4">
      <c r="B22" s="551"/>
      <c r="C22" s="469"/>
      <c r="D22" s="236" t="s">
        <v>87</v>
      </c>
      <c r="E22" s="237"/>
      <c r="F22" s="75"/>
      <c r="G22" s="76"/>
      <c r="H22" s="77"/>
      <c r="I22" s="95"/>
      <c r="J22" s="581" t="s">
        <v>88</v>
      </c>
      <c r="K22" s="394"/>
      <c r="L22" s="392" t="str">
        <f>IF(K22="","",VLOOKUP(K22,$DR:$DU,3,FALSE))</f>
        <v/>
      </c>
      <c r="M22" s="393"/>
      <c r="N22" s="394"/>
      <c r="O22" s="392" t="str">
        <f>IF(N22="","",VLOOKUP(N22,$DR:$DU,3,FALSE))</f>
        <v/>
      </c>
      <c r="P22" s="393"/>
      <c r="Q22" s="394"/>
      <c r="R22" s="392" t="str">
        <f>IF(Q22="","",VLOOKUP(Q22,$DR:$DU,3,FALSE))</f>
        <v/>
      </c>
      <c r="S22" s="393"/>
      <c r="T22" s="394"/>
      <c r="U22" s="392" t="str">
        <f>IF(T22="","",VLOOKUP(T22,$DR:$DU,3,FALSE))</f>
        <v/>
      </c>
      <c r="V22" s="393"/>
      <c r="W22" s="394"/>
      <c r="X22" s="392" t="str">
        <f>IF(W22="","",VLOOKUP(W22,$DR:$DU,3,FALSE))</f>
        <v/>
      </c>
      <c r="Y22" s="393"/>
      <c r="Z22" s="428" t="s">
        <v>88</v>
      </c>
      <c r="AA22" s="429"/>
      <c r="AB22" s="429"/>
      <c r="AC22" s="276"/>
      <c r="AD22" s="610"/>
      <c r="AE22" s="611"/>
      <c r="AF22" s="328"/>
      <c r="AG22" s="328"/>
      <c r="AH22" s="329"/>
      <c r="AI22" s="455" t="str">
        <f>IF((AD19+AD21)*G22=0,"",(AD19+AD21)*G22)</f>
        <v/>
      </c>
      <c r="AJ22" s="456"/>
      <c r="AK22" s="411"/>
      <c r="AL22" s="412"/>
      <c r="AM22" s="256"/>
      <c r="AN22" s="257"/>
      <c r="AO22" s="258"/>
      <c r="AP22" s="252"/>
      <c r="AQ22" s="253"/>
      <c r="AR22" s="253"/>
      <c r="AS22" s="298"/>
      <c r="AT22" s="299"/>
      <c r="AU22" s="277"/>
      <c r="AV22" s="278"/>
      <c r="AW22" s="294"/>
      <c r="AX22" s="295"/>
      <c r="CB22" s="3"/>
      <c r="CC22" s="25"/>
      <c r="CD22" s="3"/>
      <c r="CE22" s="3"/>
      <c r="CF22" s="3"/>
      <c r="CG22" s="96" t="s">
        <v>79</v>
      </c>
      <c r="CH22" s="97" t="e">
        <f>VLOOKUP(受注!K28,$DR:$DV,5,FALSE)</f>
        <v>#N/A</v>
      </c>
      <c r="CI22" s="97" t="e">
        <f>VLOOKUP(受注!N28,$DR:$DV,5,FALSE)</f>
        <v>#N/A</v>
      </c>
      <c r="CJ22" s="97" t="e">
        <f>VLOOKUP(受注!Q28,$DR:$DV,5,FALSE)</f>
        <v>#N/A</v>
      </c>
      <c r="CK22" s="97" t="e">
        <f>VLOOKUP(受注!T28,$DR:$DV,5,FALSE)</f>
        <v>#N/A</v>
      </c>
      <c r="CL22" s="97" t="e">
        <f>VLOOKUP(受注!W28,$DR:$DV,5,FALSE)</f>
        <v>#N/A</v>
      </c>
      <c r="CN22" s="79"/>
      <c r="CO22" s="80" t="s">
        <v>77</v>
      </c>
      <c r="CP22" s="81">
        <f>SUMIF(CH22:CL22,"五島市",CH23:CL23)*AD25</f>
        <v>0</v>
      </c>
      <c r="CQ22" s="82">
        <f>SUMIF(CH22:CL22,"五島市",CH24:CL24)*AD27</f>
        <v>0</v>
      </c>
      <c r="CR22" s="100"/>
      <c r="CS22" s="84"/>
      <c r="CT22" s="569"/>
      <c r="CU22" s="85" t="s">
        <v>77</v>
      </c>
      <c r="CV22" s="86" t="str">
        <f>IF(受注!F27="","0",DA20/CT21)</f>
        <v>0</v>
      </c>
      <c r="CW22" s="87" t="str">
        <f>IF(受注!F27="","0",DA21/CT21)</f>
        <v>0</v>
      </c>
      <c r="CX22" s="88">
        <f>CV22*AD25</f>
        <v>0</v>
      </c>
      <c r="CY22" s="89">
        <f>CW22*AD27</f>
        <v>0</v>
      </c>
      <c r="CZ22" s="90">
        <f t="shared" si="6"/>
        <v>0</v>
      </c>
      <c r="DA22" s="98"/>
      <c r="DC22" s="91" t="s">
        <v>77</v>
      </c>
      <c r="DD22" s="86" t="str">
        <f>IF((G27)="","0",(AD25+AD27)*G27*1000)</f>
        <v>0</v>
      </c>
      <c r="DE22" s="86">
        <f>COUNTA(F27)*(AD25+AD27)</f>
        <v>0</v>
      </c>
      <c r="DF22" s="86">
        <f>COUNTA(H27)*(AD25+AD27)</f>
        <v>0</v>
      </c>
      <c r="DG22" s="86">
        <f>COUNTA(I27)*(AD25+AD27)</f>
        <v>0</v>
      </c>
      <c r="DH22" s="16"/>
      <c r="DI22" s="16"/>
      <c r="DK22" s="25"/>
      <c r="DL22" s="8"/>
      <c r="DN22" s="3">
        <v>9</v>
      </c>
      <c r="DO22" s="3" t="s">
        <v>99</v>
      </c>
      <c r="DP22" s="1" t="s">
        <v>108</v>
      </c>
      <c r="DQ22" s="93">
        <v>400</v>
      </c>
      <c r="DR22" s="9" t="s">
        <v>111</v>
      </c>
      <c r="DS22" s="9" t="s">
        <v>112</v>
      </c>
      <c r="DT22" s="9" t="s">
        <v>205</v>
      </c>
      <c r="DU22" s="9">
        <v>3400</v>
      </c>
      <c r="DV22" s="25" t="s">
        <v>91</v>
      </c>
      <c r="DW22" s="93">
        <v>200</v>
      </c>
      <c r="DZ22" s="9"/>
      <c r="EA22" s="25" t="s">
        <v>232</v>
      </c>
      <c r="EB22" s="25"/>
      <c r="EC22" s="121"/>
      <c r="EZ22" s="1"/>
    </row>
    <row r="23" spans="2:156" ht="16.5" customHeight="1" thickBot="1" x14ac:dyDescent="0.45">
      <c r="B23" s="551"/>
      <c r="C23" s="469"/>
      <c r="D23" s="236" t="s">
        <v>95</v>
      </c>
      <c r="E23" s="237"/>
      <c r="F23" s="75"/>
      <c r="G23" s="76"/>
      <c r="H23" s="103"/>
      <c r="I23" s="95"/>
      <c r="J23" s="582"/>
      <c r="K23" s="395"/>
      <c r="L23" s="390" t="str">
        <f>IF(K22="","",VLOOKUP(K22,$DR:$DU,4,FALSE))</f>
        <v/>
      </c>
      <c r="M23" s="391"/>
      <c r="N23" s="395"/>
      <c r="O23" s="390" t="str">
        <f>IF(N22="","",VLOOKUP(N22,$DR:$DU,4,FALSE))</f>
        <v/>
      </c>
      <c r="P23" s="391"/>
      <c r="Q23" s="395"/>
      <c r="R23" s="390" t="str">
        <f>IF(Q22="","",VLOOKUP(Q22,$DR:$DU,4,FALSE))</f>
        <v/>
      </c>
      <c r="S23" s="391"/>
      <c r="T23" s="395"/>
      <c r="U23" s="390" t="str">
        <f>IF(T22="","",VLOOKUP(T22,$DR:$DU,4,FALSE))</f>
        <v/>
      </c>
      <c r="V23" s="391"/>
      <c r="W23" s="395"/>
      <c r="X23" s="390" t="str">
        <f>IF(W22="","",VLOOKUP(W22,$DR:$DU,4,FALSE))</f>
        <v/>
      </c>
      <c r="Y23" s="391"/>
      <c r="Z23" s="231" t="s">
        <v>63</v>
      </c>
      <c r="AA23" s="272">
        <f>CR14</f>
        <v>0</v>
      </c>
      <c r="AB23" s="273"/>
      <c r="AC23" s="403" t="s">
        <v>210</v>
      </c>
      <c r="AD23" s="586">
        <f>AD19+AD21</f>
        <v>0</v>
      </c>
      <c r="AE23" s="587"/>
      <c r="AF23" s="242">
        <f>AF19+AF21</f>
        <v>0</v>
      </c>
      <c r="AG23" s="242"/>
      <c r="AH23" s="243"/>
      <c r="AI23" s="455" t="str">
        <f>IF((AD19+AD21)*G23=0,"",(AD19+AD21)*G23)</f>
        <v/>
      </c>
      <c r="AJ23" s="456"/>
      <c r="AK23" s="411"/>
      <c r="AL23" s="412"/>
      <c r="AM23" s="256"/>
      <c r="AN23" s="257"/>
      <c r="AO23" s="258"/>
      <c r="AP23" s="252"/>
      <c r="AQ23" s="253"/>
      <c r="AR23" s="253"/>
      <c r="AS23" s="298"/>
      <c r="AT23" s="299"/>
      <c r="AU23" s="277"/>
      <c r="AV23" s="278"/>
      <c r="AW23" s="294"/>
      <c r="AX23" s="295"/>
      <c r="CB23" s="3"/>
      <c r="CC23" s="9"/>
      <c r="CD23" s="3"/>
      <c r="CE23" s="3"/>
      <c r="CF23" s="3"/>
      <c r="CG23" s="96" t="s">
        <v>89</v>
      </c>
      <c r="CH23" s="99" t="e">
        <f>VLOOKUP(受注!K28,$DR:$DV,4,FALSE)</f>
        <v>#N/A</v>
      </c>
      <c r="CI23" s="99" t="e">
        <f>VLOOKUP(受注!N28,$DR:$DV,4,FALSE)</f>
        <v>#N/A</v>
      </c>
      <c r="CJ23" s="99" t="e">
        <f>VLOOKUP(受注!Q28,$DR:$DV,4,FALSE)</f>
        <v>#N/A</v>
      </c>
      <c r="CK23" s="99" t="e">
        <f>VLOOKUP(受注!T28,$DR:$DV,4,FALSE)</f>
        <v>#N/A</v>
      </c>
      <c r="CL23" s="99" t="e">
        <f>VLOOKUP(受注!W28,$DR:$DV,4,FALSE)</f>
        <v>#N/A</v>
      </c>
      <c r="CN23" s="79"/>
      <c r="CO23" s="80" t="s">
        <v>87</v>
      </c>
      <c r="CP23" s="81"/>
      <c r="CQ23" s="82"/>
      <c r="CR23" s="100"/>
      <c r="CS23" s="84"/>
      <c r="CT23" s="101"/>
      <c r="CU23" s="85" t="s">
        <v>87</v>
      </c>
      <c r="CV23" s="86" t="str">
        <f>IF(受注!F28="","0",DA20/CT21)</f>
        <v>0</v>
      </c>
      <c r="CW23" s="87" t="str">
        <f>IF(受注!F28="","0",DA21/CT21)</f>
        <v>0</v>
      </c>
      <c r="CX23" s="88">
        <f>CV23*AD25</f>
        <v>0</v>
      </c>
      <c r="CY23" s="89">
        <f>CW23*AD27</f>
        <v>0</v>
      </c>
      <c r="CZ23" s="90">
        <f t="shared" si="6"/>
        <v>0</v>
      </c>
      <c r="DA23" s="98"/>
      <c r="DB23" s="102"/>
      <c r="DC23" s="91" t="s">
        <v>87</v>
      </c>
      <c r="DD23" s="86" t="str">
        <f>IF((G28)="","0",(AD25+AD27)*G28*1000)</f>
        <v>0</v>
      </c>
      <c r="DE23" s="86">
        <f>COUNTA(F28)*(AD25+AD27)</f>
        <v>0</v>
      </c>
      <c r="DF23" s="86">
        <f>COUNTA(H28)*(AD25+AD27)</f>
        <v>0</v>
      </c>
      <c r="DG23" s="86">
        <f>COUNTA(I28)*(AD25+AD27)</f>
        <v>0</v>
      </c>
      <c r="DH23" s="16"/>
      <c r="DI23" s="16"/>
      <c r="DK23" s="25"/>
      <c r="DL23" s="8"/>
      <c r="DM23" s="16"/>
      <c r="DN23" s="3">
        <v>10</v>
      </c>
      <c r="DO23" s="3" t="s">
        <v>113</v>
      </c>
      <c r="DP23" s="1" t="s">
        <v>206</v>
      </c>
      <c r="DQ23" s="93">
        <v>1600</v>
      </c>
      <c r="DU23" s="9"/>
      <c r="DV23" s="25"/>
      <c r="DW23" s="93">
        <v>800</v>
      </c>
      <c r="DZ23" s="9"/>
      <c r="EA23" s="25" t="s">
        <v>233</v>
      </c>
      <c r="EB23" s="9"/>
      <c r="EC23" s="121"/>
      <c r="EZ23" s="1"/>
    </row>
    <row r="24" spans="2:156" ht="16.5" customHeight="1" thickBot="1" x14ac:dyDescent="0.45">
      <c r="B24" s="552"/>
      <c r="C24" s="472"/>
      <c r="D24" s="557" t="s">
        <v>102</v>
      </c>
      <c r="E24" s="558"/>
      <c r="F24" s="104"/>
      <c r="G24" s="105"/>
      <c r="H24" s="106"/>
      <c r="I24" s="107"/>
      <c r="J24" s="583"/>
      <c r="K24" s="432" t="str">
        <f>IF(K22="","",VLOOKUP(K22,$DR:$DU,2,FALSE))</f>
        <v/>
      </c>
      <c r="L24" s="433"/>
      <c r="M24" s="434"/>
      <c r="N24" s="432" t="str">
        <f>IF(N22="","",VLOOKUP(N22,$DR:$DU,2,FALSE))</f>
        <v/>
      </c>
      <c r="O24" s="433"/>
      <c r="P24" s="434"/>
      <c r="Q24" s="432" t="str">
        <f>IF(Q22="","",VLOOKUP(Q22,$DR:$DU,2,FALSE))</f>
        <v/>
      </c>
      <c r="R24" s="433"/>
      <c r="S24" s="434"/>
      <c r="T24" s="432" t="str">
        <f>IF(T22="","",VLOOKUP(T22,$DR:$DU,2,FALSE))</f>
        <v/>
      </c>
      <c r="U24" s="433"/>
      <c r="V24" s="434"/>
      <c r="W24" s="432" t="str">
        <f>IF(W22="","",VLOOKUP(W22,$DR:$DU,2,FALSE))</f>
        <v/>
      </c>
      <c r="X24" s="433"/>
      <c r="Y24" s="434"/>
      <c r="Z24" s="232" t="s">
        <v>78</v>
      </c>
      <c r="AA24" s="405">
        <f>CR15</f>
        <v>0</v>
      </c>
      <c r="AB24" s="406"/>
      <c r="AC24" s="404"/>
      <c r="AD24" s="588"/>
      <c r="AE24" s="589"/>
      <c r="AF24" s="244"/>
      <c r="AG24" s="244"/>
      <c r="AH24" s="245"/>
      <c r="AI24" s="584" t="str">
        <f>IF((AD19+AD21)*G24=0,"",(AD19+AD21)*G24)</f>
        <v/>
      </c>
      <c r="AJ24" s="585"/>
      <c r="AK24" s="413"/>
      <c r="AL24" s="414"/>
      <c r="AM24" s="259"/>
      <c r="AN24" s="260"/>
      <c r="AO24" s="261"/>
      <c r="AP24" s="254"/>
      <c r="AQ24" s="255"/>
      <c r="AR24" s="255"/>
      <c r="AS24" s="300"/>
      <c r="AT24" s="301"/>
      <c r="AU24" s="279"/>
      <c r="AV24" s="280"/>
      <c r="AW24" s="296"/>
      <c r="AX24" s="297"/>
      <c r="CB24" s="3"/>
      <c r="CC24" s="9"/>
      <c r="CD24" s="3"/>
      <c r="CE24" s="3"/>
      <c r="CF24" s="3"/>
      <c r="CG24" s="96" t="s">
        <v>97</v>
      </c>
      <c r="CH24" s="99" t="e">
        <f>CH23</f>
        <v>#N/A</v>
      </c>
      <c r="CI24" s="99" t="e">
        <f>CI23</f>
        <v>#N/A</v>
      </c>
      <c r="CJ24" s="99" t="e">
        <f>CJ23</f>
        <v>#N/A</v>
      </c>
      <c r="CK24" s="99" t="e">
        <f>CK23</f>
        <v>#N/A</v>
      </c>
      <c r="CL24" s="99" t="e">
        <f>CL23</f>
        <v>#N/A</v>
      </c>
      <c r="CN24" s="79"/>
      <c r="CO24" s="80" t="s">
        <v>95</v>
      </c>
      <c r="CP24" s="81"/>
      <c r="CQ24" s="82"/>
      <c r="CR24" s="100"/>
      <c r="CS24" s="84"/>
      <c r="CT24" s="101"/>
      <c r="CU24" s="85" t="s">
        <v>95</v>
      </c>
      <c r="CV24" s="86" t="str">
        <f>IF(受注!F29="","0",DA20/CT21)</f>
        <v>0</v>
      </c>
      <c r="CW24" s="87" t="str">
        <f>IF(受注!F29="","0",DA21/CT21)</f>
        <v>0</v>
      </c>
      <c r="CX24" s="88">
        <f>CV24*AD25</f>
        <v>0</v>
      </c>
      <c r="CY24" s="89">
        <f>CW24*AD27</f>
        <v>0</v>
      </c>
      <c r="CZ24" s="90">
        <f t="shared" si="6"/>
        <v>0</v>
      </c>
      <c r="DA24" s="98"/>
      <c r="DB24" s="102"/>
      <c r="DC24" s="91" t="s">
        <v>95</v>
      </c>
      <c r="DD24" s="86" t="str">
        <f>IF((G29)="","0",(AD25+AD27)*G29*1000)</f>
        <v>0</v>
      </c>
      <c r="DE24" s="86">
        <f>COUNTA(F29)*(AD25+AD27)</f>
        <v>0</v>
      </c>
      <c r="DF24" s="86">
        <f>COUNTA(H29)*(AD25+AD27)</f>
        <v>0</v>
      </c>
      <c r="DG24" s="86">
        <f>COUNTA(I29)*(AD25+AD27)</f>
        <v>0</v>
      </c>
      <c r="DH24" s="16"/>
      <c r="DI24" s="16"/>
      <c r="DK24" s="25"/>
      <c r="DL24" s="8"/>
      <c r="DM24" s="3"/>
      <c r="DN24" s="3">
        <v>11</v>
      </c>
      <c r="DO24" s="3" t="s">
        <v>114</v>
      </c>
      <c r="DP24" s="1" t="s">
        <v>206</v>
      </c>
      <c r="DQ24" s="93">
        <v>1600</v>
      </c>
      <c r="DU24" s="9"/>
      <c r="DV24" s="9"/>
      <c r="DW24" s="93">
        <v>800</v>
      </c>
      <c r="DZ24" s="9"/>
      <c r="EA24" s="25" t="s">
        <v>234</v>
      </c>
      <c r="EB24" s="9"/>
      <c r="EC24" s="121"/>
      <c r="EZ24" s="1"/>
    </row>
    <row r="25" spans="2:156" ht="16.5" customHeight="1" thickTop="1" thickBot="1" x14ac:dyDescent="0.45">
      <c r="B25" s="550" t="s">
        <v>211</v>
      </c>
      <c r="C25" s="468">
        <v>2</v>
      </c>
      <c r="D25" s="597" t="s">
        <v>61</v>
      </c>
      <c r="E25" s="598"/>
      <c r="F25" s="57"/>
      <c r="G25" s="58"/>
      <c r="H25" s="120"/>
      <c r="I25" s="59"/>
      <c r="J25" s="599" t="s">
        <v>62</v>
      </c>
      <c r="K25" s="479"/>
      <c r="L25" s="477" t="str">
        <f>IF(K25="","",VLOOKUP(K25,$DN:$DQ,3,FALSE))</f>
        <v/>
      </c>
      <c r="M25" s="478"/>
      <c r="N25" s="479"/>
      <c r="O25" s="512" t="str">
        <f>IF(N25="","",VLOOKUP(N25,$DN:$DQ,3,FALSE))</f>
        <v/>
      </c>
      <c r="P25" s="512"/>
      <c r="Q25" s="479"/>
      <c r="R25" s="512" t="str">
        <f>IF(Q25="","",VLOOKUP(Q25,$DN:$DQ,3,FALSE))</f>
        <v/>
      </c>
      <c r="S25" s="512"/>
      <c r="T25" s="479"/>
      <c r="U25" s="512" t="str">
        <f>IF(T25="","",VLOOKUP(T25,$DN:$DQ,3,FALSE))</f>
        <v/>
      </c>
      <c r="V25" s="512"/>
      <c r="W25" s="479"/>
      <c r="X25" s="512" t="str">
        <f>IF(W25="","",VLOOKUP(W25,$DN:$DQ,3,FALSE))</f>
        <v/>
      </c>
      <c r="Y25" s="478"/>
      <c r="Z25" s="407" t="s">
        <v>62</v>
      </c>
      <c r="AA25" s="408"/>
      <c r="AB25" s="408"/>
      <c r="AC25" s="270" t="s">
        <v>63</v>
      </c>
      <c r="AD25" s="614"/>
      <c r="AE25" s="615"/>
      <c r="AF25" s="238">
        <f>(AA26+AA29)*AD25</f>
        <v>0</v>
      </c>
      <c r="AG25" s="238"/>
      <c r="AH25" s="239"/>
      <c r="AI25" s="475" t="str">
        <f>IF((AD25+AD27)*G25=0,"",(AD25+AD27)*G25)</f>
        <v/>
      </c>
      <c r="AJ25" s="476"/>
      <c r="AK25" s="409">
        <f>SUM(G25:G30)*AD29</f>
        <v>0</v>
      </c>
      <c r="AL25" s="410"/>
      <c r="AM25" s="249"/>
      <c r="AN25" s="250"/>
      <c r="AO25" s="251"/>
      <c r="AP25" s="252"/>
      <c r="AQ25" s="253"/>
      <c r="AR25" s="253"/>
      <c r="AS25" s="298" t="s">
        <v>244</v>
      </c>
      <c r="AT25" s="299"/>
      <c r="AU25" s="281"/>
      <c r="AV25" s="282"/>
      <c r="AW25" s="370"/>
      <c r="AX25" s="371"/>
      <c r="CB25" s="3"/>
      <c r="CC25" s="9"/>
      <c r="CD25" s="3"/>
      <c r="CE25" s="3"/>
      <c r="CF25" s="3"/>
      <c r="CN25" s="108"/>
      <c r="CO25" s="109" t="s">
        <v>102</v>
      </c>
      <c r="CP25" s="110"/>
      <c r="CQ25" s="111"/>
      <c r="CR25" s="100"/>
      <c r="CS25" s="84"/>
      <c r="CT25" s="112"/>
      <c r="CU25" s="113" t="s">
        <v>102</v>
      </c>
      <c r="CV25" s="114" t="str">
        <f>IF(受注!F30="","0",DA20/CT21)</f>
        <v>0</v>
      </c>
      <c r="CW25" s="115" t="str">
        <f>IF(受注!F30="","0",DA21/CT21)</f>
        <v>0</v>
      </c>
      <c r="CX25" s="116">
        <f>CV25*AD25</f>
        <v>0</v>
      </c>
      <c r="CY25" s="117">
        <f>CW25*AD27</f>
        <v>0</v>
      </c>
      <c r="CZ25" s="118">
        <f t="shared" si="6"/>
        <v>0</v>
      </c>
      <c r="DA25" s="98"/>
      <c r="DC25" s="119" t="s">
        <v>102</v>
      </c>
      <c r="DD25" s="114" t="str">
        <f>IF((G30)="","0",(AD25+AD27)*G30*1000)</f>
        <v>0</v>
      </c>
      <c r="DE25" s="114">
        <f>COUNTA(F30)*(AD25+AD27)</f>
        <v>0</v>
      </c>
      <c r="DF25" s="114">
        <f>COUNTA(H30)*(AD25+AD27)</f>
        <v>0</v>
      </c>
      <c r="DG25" s="114">
        <f>COUNTA(I30)*(AD25+AD27)</f>
        <v>0</v>
      </c>
      <c r="DH25" s="16"/>
      <c r="DI25" s="16"/>
      <c r="DK25" s="25"/>
      <c r="DL25" s="8"/>
      <c r="DM25" s="3"/>
      <c r="DN25" s="3">
        <v>12</v>
      </c>
      <c r="DO25" s="3" t="s">
        <v>115</v>
      </c>
      <c r="DP25" s="1" t="s">
        <v>206</v>
      </c>
      <c r="DQ25" s="93">
        <v>1600</v>
      </c>
      <c r="DU25" s="9"/>
      <c r="DV25" s="9"/>
      <c r="DW25" s="93">
        <v>800</v>
      </c>
      <c r="DZ25" s="9"/>
      <c r="EA25" s="25"/>
      <c r="EB25" s="9"/>
      <c r="EC25" s="121"/>
      <c r="EZ25" s="1"/>
    </row>
    <row r="26" spans="2:156" ht="16.5" customHeight="1" thickBot="1" x14ac:dyDescent="0.45">
      <c r="B26" s="551"/>
      <c r="C26" s="469"/>
      <c r="D26" s="236" t="s">
        <v>67</v>
      </c>
      <c r="E26" s="237"/>
      <c r="F26" s="75"/>
      <c r="G26" s="76"/>
      <c r="H26" s="77"/>
      <c r="I26" s="78"/>
      <c r="J26" s="555"/>
      <c r="K26" s="480"/>
      <c r="L26" s="430" t="str">
        <f>IF(K25="","",VLOOKUP(K25,$DN:$DQ,4,FALSE))</f>
        <v/>
      </c>
      <c r="M26" s="431"/>
      <c r="N26" s="480"/>
      <c r="O26" s="430" t="str">
        <f>IF(N25="","",VLOOKUP(N25,$DN:$DQ,4,FALSE))</f>
        <v/>
      </c>
      <c r="P26" s="431"/>
      <c r="Q26" s="480"/>
      <c r="R26" s="430" t="str">
        <f>IF(Q25="","",VLOOKUP(Q25,$DN:$DQ,4,FALSE))</f>
        <v/>
      </c>
      <c r="S26" s="431"/>
      <c r="T26" s="480"/>
      <c r="U26" s="430" t="str">
        <f>IF(T25="","",VLOOKUP(T25,$DN:$DQ,4,FALSE))</f>
        <v/>
      </c>
      <c r="V26" s="431"/>
      <c r="W26" s="480"/>
      <c r="X26" s="430" t="str">
        <f>IF(W25="","",VLOOKUP(W25,$DN:$DQ,4,FALSE))</f>
        <v/>
      </c>
      <c r="Y26" s="431"/>
      <c r="Z26" s="231" t="s">
        <v>63</v>
      </c>
      <c r="AA26" s="272">
        <f>DA20</f>
        <v>0</v>
      </c>
      <c r="AB26" s="273"/>
      <c r="AC26" s="271"/>
      <c r="AD26" s="616"/>
      <c r="AE26" s="617"/>
      <c r="AF26" s="240"/>
      <c r="AG26" s="240"/>
      <c r="AH26" s="241"/>
      <c r="AI26" s="455" t="str">
        <f>IF((AD25+AD27)*G26=0,"",(AD25+AD27)*G26)</f>
        <v/>
      </c>
      <c r="AJ26" s="456"/>
      <c r="AK26" s="411"/>
      <c r="AL26" s="412"/>
      <c r="AM26" s="256"/>
      <c r="AN26" s="257"/>
      <c r="AO26" s="258"/>
      <c r="AP26" s="252"/>
      <c r="AQ26" s="253"/>
      <c r="AR26" s="253"/>
      <c r="AS26" s="298"/>
      <c r="AT26" s="299"/>
      <c r="AU26" s="277"/>
      <c r="AV26" s="278"/>
      <c r="AW26" s="294"/>
      <c r="AX26" s="295"/>
      <c r="CB26" s="3"/>
      <c r="CC26" s="9"/>
      <c r="CD26" s="3"/>
      <c r="CE26" s="3"/>
      <c r="CF26" s="3"/>
      <c r="CN26" s="61">
        <v>3</v>
      </c>
      <c r="CO26" s="62" t="s">
        <v>66</v>
      </c>
      <c r="CP26" s="63">
        <f>SUMIF(CH28:CL28,"対馬市",CH29:CL29)*AD31</f>
        <v>0</v>
      </c>
      <c r="CQ26" s="64">
        <f>SUMIF(CH28:CL28,"対馬市",CH30:CL30)*AD33</f>
        <v>0</v>
      </c>
      <c r="CR26" s="65">
        <f>SUM(K35:Y35)</f>
        <v>0</v>
      </c>
      <c r="CS26" s="84"/>
      <c r="CT26" s="66" t="s">
        <v>9</v>
      </c>
      <c r="CU26" s="67" t="s">
        <v>66</v>
      </c>
      <c r="CV26" s="68" t="str">
        <f>IF(受注!F31="","0",DA26/CT27)</f>
        <v>0</v>
      </c>
      <c r="CW26" s="69" t="str">
        <f>IF(受注!F31="","0",DA27/CT27)</f>
        <v>0</v>
      </c>
      <c r="CX26" s="70">
        <f>CV26*AD31</f>
        <v>0</v>
      </c>
      <c r="CY26" s="71">
        <f>CW26*AD33</f>
        <v>0</v>
      </c>
      <c r="CZ26" s="72">
        <f t="shared" si="6"/>
        <v>0</v>
      </c>
      <c r="DA26" s="65">
        <f>SUM(K32:Y32)</f>
        <v>0</v>
      </c>
      <c r="DC26" s="73" t="s">
        <v>66</v>
      </c>
      <c r="DD26" s="68" t="str">
        <f>IF((G31)="","0",(AD31+AD33)*G31*1000)</f>
        <v>0</v>
      </c>
      <c r="DE26" s="68">
        <f>COUNTA(F31)*(AD31+AD33)</f>
        <v>0</v>
      </c>
      <c r="DF26" s="68">
        <f>COUNTA(H31)*(AD31+AD33)</f>
        <v>0</v>
      </c>
      <c r="DG26" s="68">
        <f>COUNTA(I31)*(AD31+AD33)</f>
        <v>0</v>
      </c>
      <c r="DH26" s="16"/>
      <c r="DI26" s="16"/>
      <c r="DK26" s="25"/>
      <c r="DL26" s="8"/>
      <c r="DM26" s="3"/>
      <c r="DN26" s="3">
        <v>13</v>
      </c>
      <c r="DO26" s="3" t="s">
        <v>116</v>
      </c>
      <c r="DP26" s="1" t="s">
        <v>206</v>
      </c>
      <c r="DQ26" s="93">
        <v>300</v>
      </c>
      <c r="DU26" s="9"/>
      <c r="DV26" s="9"/>
      <c r="DW26" s="93">
        <v>150</v>
      </c>
      <c r="DZ26" s="9"/>
      <c r="EA26" s="25"/>
      <c r="EB26" s="9"/>
      <c r="EC26" s="121"/>
      <c r="EZ26" s="1"/>
    </row>
    <row r="27" spans="2:156" ht="16.5" customHeight="1" thickBot="1" x14ac:dyDescent="0.45">
      <c r="B27" s="551"/>
      <c r="C27" s="469"/>
      <c r="D27" s="236" t="s">
        <v>77</v>
      </c>
      <c r="E27" s="237"/>
      <c r="F27" s="75"/>
      <c r="G27" s="76"/>
      <c r="H27" s="77"/>
      <c r="I27" s="95"/>
      <c r="J27" s="556"/>
      <c r="K27" s="385" t="str">
        <f>IF(K25="","",VLOOKUP(K25,$DN:$DQ,2,FALSE))</f>
        <v/>
      </c>
      <c r="L27" s="386"/>
      <c r="M27" s="387"/>
      <c r="N27" s="385" t="str">
        <f>IF(N25="","",VLOOKUP(N25,$DN:$DQ,2,FALSE))</f>
        <v/>
      </c>
      <c r="O27" s="386"/>
      <c r="P27" s="387"/>
      <c r="Q27" s="385" t="str">
        <f>IF(Q25="","",VLOOKUP(Q25,$DN:$DQ,2,FALSE))</f>
        <v/>
      </c>
      <c r="R27" s="386"/>
      <c r="S27" s="387"/>
      <c r="T27" s="385" t="str">
        <f>IF(T25="","",VLOOKUP(T25,$DN:$DQ,2,FALSE))</f>
        <v/>
      </c>
      <c r="U27" s="386"/>
      <c r="V27" s="387"/>
      <c r="W27" s="385" t="str">
        <f>IF(W25="","",VLOOKUP(W25,$DN:$DQ,2,FALSE))</f>
        <v/>
      </c>
      <c r="X27" s="386"/>
      <c r="Y27" s="387"/>
      <c r="Z27" s="232" t="s">
        <v>78</v>
      </c>
      <c r="AA27" s="274">
        <f>DA21</f>
        <v>0</v>
      </c>
      <c r="AB27" s="275"/>
      <c r="AC27" s="271" t="s">
        <v>78</v>
      </c>
      <c r="AD27" s="608"/>
      <c r="AE27" s="609"/>
      <c r="AF27" s="326">
        <f>(AA27+AA30)*AD27</f>
        <v>0</v>
      </c>
      <c r="AG27" s="326"/>
      <c r="AH27" s="327"/>
      <c r="AI27" s="455" t="str">
        <f>IF((AD25+AD27)*G27=0,"",(AD25+AD27)*G27)</f>
        <v/>
      </c>
      <c r="AJ27" s="456"/>
      <c r="AK27" s="411"/>
      <c r="AL27" s="412"/>
      <c r="AM27" s="256"/>
      <c r="AN27" s="257"/>
      <c r="AO27" s="258"/>
      <c r="AP27" s="252"/>
      <c r="AQ27" s="253"/>
      <c r="AR27" s="253"/>
      <c r="AS27" s="298"/>
      <c r="AT27" s="299"/>
      <c r="AU27" s="277"/>
      <c r="AV27" s="278"/>
      <c r="AW27" s="294"/>
      <c r="AX27" s="295"/>
      <c r="CB27" s="3"/>
      <c r="CC27" s="9"/>
      <c r="CD27" s="3"/>
      <c r="CE27" s="3"/>
      <c r="CF27" s="3"/>
      <c r="CN27" s="79"/>
      <c r="CO27" s="80" t="s">
        <v>68</v>
      </c>
      <c r="CP27" s="81">
        <f>SUMIF(CH28:CL28,"壱岐市",CH29:CL29)*AD31</f>
        <v>0</v>
      </c>
      <c r="CQ27" s="82">
        <f>SUMIF(CH28:CL28,"壱岐市",CH30:CL30)*AD33</f>
        <v>0</v>
      </c>
      <c r="CR27" s="83">
        <f>CR26</f>
        <v>0</v>
      </c>
      <c r="CS27" s="84"/>
      <c r="CT27" s="568">
        <f>COUNTA(受注!F31:F36)</f>
        <v>0</v>
      </c>
      <c r="CU27" s="85" t="s">
        <v>68</v>
      </c>
      <c r="CV27" s="86" t="str">
        <f>IF(受注!F32="","0",DA26/CT27)</f>
        <v>0</v>
      </c>
      <c r="CW27" s="87" t="str">
        <f>IF(受注!F32="","0",DA27/CT27)</f>
        <v>0</v>
      </c>
      <c r="CX27" s="88">
        <f>CV27*AD31</f>
        <v>0</v>
      </c>
      <c r="CY27" s="89">
        <f>CW27*AD33</f>
        <v>0</v>
      </c>
      <c r="CZ27" s="90">
        <f t="shared" si="6"/>
        <v>0</v>
      </c>
      <c r="DA27" s="83">
        <f>CL53</f>
        <v>0</v>
      </c>
      <c r="DC27" s="91" t="s">
        <v>68</v>
      </c>
      <c r="DD27" s="86" t="str">
        <f>IF((G32)="","0",(AD31+AD33)*G32*1000)</f>
        <v>0</v>
      </c>
      <c r="DE27" s="86">
        <f>COUNTA(F32)*(AD31+AD33)</f>
        <v>0</v>
      </c>
      <c r="DF27" s="86">
        <f>COUNTA(H32)*(AD31+AD33)</f>
        <v>0</v>
      </c>
      <c r="DG27" s="86">
        <f>COUNTA(I32)*(AD31+AD33)</f>
        <v>0</v>
      </c>
      <c r="DH27" s="16"/>
      <c r="DI27" s="16"/>
      <c r="DK27" s="25"/>
      <c r="DL27" s="8"/>
      <c r="DM27" s="3"/>
      <c r="DN27" s="3">
        <v>14</v>
      </c>
      <c r="DO27" s="3" t="s">
        <v>117</v>
      </c>
      <c r="DP27" s="1" t="s">
        <v>206</v>
      </c>
      <c r="DQ27" s="93">
        <v>500</v>
      </c>
      <c r="DU27" s="9"/>
      <c r="DV27" s="9"/>
      <c r="DW27" s="93">
        <v>250</v>
      </c>
      <c r="DZ27" s="9"/>
      <c r="EA27" s="25"/>
      <c r="EB27" s="9"/>
      <c r="EC27" s="121"/>
    </row>
    <row r="28" spans="2:156" ht="16.5" customHeight="1" x14ac:dyDescent="0.4">
      <c r="B28" s="551"/>
      <c r="C28" s="469"/>
      <c r="D28" s="236" t="s">
        <v>87</v>
      </c>
      <c r="E28" s="237"/>
      <c r="F28" s="75"/>
      <c r="G28" s="76"/>
      <c r="H28" s="77"/>
      <c r="I28" s="95"/>
      <c r="J28" s="581" t="s">
        <v>88</v>
      </c>
      <c r="K28" s="394"/>
      <c r="L28" s="392" t="str">
        <f>IF(K28="","",VLOOKUP(K28,$DR:$DU,3,FALSE))</f>
        <v/>
      </c>
      <c r="M28" s="393"/>
      <c r="N28" s="394"/>
      <c r="O28" s="392" t="str">
        <f>IF(N28="","",VLOOKUP(N28,$DR:$DU,3,FALSE))</f>
        <v/>
      </c>
      <c r="P28" s="393"/>
      <c r="Q28" s="394"/>
      <c r="R28" s="392" t="str">
        <f>IF(Q28="","",VLOOKUP(Q28,$DR:$DU,3,FALSE))</f>
        <v/>
      </c>
      <c r="S28" s="393"/>
      <c r="T28" s="394"/>
      <c r="U28" s="392" t="str">
        <f>IF(T28="","",VLOOKUP(T28,$DR:$DU,3,FALSE))</f>
        <v/>
      </c>
      <c r="V28" s="393"/>
      <c r="W28" s="394"/>
      <c r="X28" s="392" t="str">
        <f>IF(W28="","",VLOOKUP(W28,$DR:$DU,3,FALSE))</f>
        <v/>
      </c>
      <c r="Y28" s="393"/>
      <c r="Z28" s="428" t="s">
        <v>88</v>
      </c>
      <c r="AA28" s="429"/>
      <c r="AB28" s="429"/>
      <c r="AC28" s="276"/>
      <c r="AD28" s="610"/>
      <c r="AE28" s="611"/>
      <c r="AF28" s="328"/>
      <c r="AG28" s="328"/>
      <c r="AH28" s="329"/>
      <c r="AI28" s="455" t="str">
        <f>IF((AD25+AD27)*G28=0,"",(AD25+AD27)*G28)</f>
        <v/>
      </c>
      <c r="AJ28" s="456"/>
      <c r="AK28" s="411"/>
      <c r="AL28" s="412"/>
      <c r="AM28" s="256"/>
      <c r="AN28" s="257"/>
      <c r="AO28" s="258"/>
      <c r="AP28" s="252"/>
      <c r="AQ28" s="253"/>
      <c r="AR28" s="253"/>
      <c r="AS28" s="298"/>
      <c r="AT28" s="299"/>
      <c r="AU28" s="277"/>
      <c r="AV28" s="278"/>
      <c r="AW28" s="294"/>
      <c r="AX28" s="295"/>
      <c r="CB28" s="3"/>
      <c r="CC28" s="9"/>
      <c r="CD28" s="3"/>
      <c r="CE28" s="3"/>
      <c r="CF28" s="3"/>
      <c r="CG28" s="96" t="s">
        <v>79</v>
      </c>
      <c r="CH28" s="97" t="e">
        <f>VLOOKUP(受注!K34,$DR:$DV,5,FALSE)</f>
        <v>#N/A</v>
      </c>
      <c r="CI28" s="97" t="e">
        <f>VLOOKUP(受注!N34,$DR:$DV,5,FALSE)</f>
        <v>#N/A</v>
      </c>
      <c r="CJ28" s="97" t="e">
        <f>VLOOKUP(受注!Q34,$DR:$DV,5,FALSE)</f>
        <v>#N/A</v>
      </c>
      <c r="CK28" s="97" t="e">
        <f>VLOOKUP(受注!T34,$DR:$DV,5,FALSE)</f>
        <v>#N/A</v>
      </c>
      <c r="CL28" s="97" t="e">
        <f>VLOOKUP(受注!W34,$DR:$DV,5,FALSE)</f>
        <v>#N/A</v>
      </c>
      <c r="CN28" s="79"/>
      <c r="CO28" s="80" t="s">
        <v>77</v>
      </c>
      <c r="CP28" s="81">
        <f>SUMIF(CH28:CL28,"五島市",CH29:CL29)*AD31</f>
        <v>0</v>
      </c>
      <c r="CQ28" s="82">
        <f>SUMIF(CH28:CL28,"五島市",CH30:CL30)*AD33</f>
        <v>0</v>
      </c>
      <c r="CR28" s="100"/>
      <c r="CS28" s="84"/>
      <c r="CT28" s="569"/>
      <c r="CU28" s="85" t="s">
        <v>77</v>
      </c>
      <c r="CV28" s="86" t="str">
        <f>IF(受注!F33="","0",DA26/CT27)</f>
        <v>0</v>
      </c>
      <c r="CW28" s="87" t="str">
        <f>IF(受注!F33="","0",DA27/CT27)</f>
        <v>0</v>
      </c>
      <c r="CX28" s="88">
        <f>CV28*AD31</f>
        <v>0</v>
      </c>
      <c r="CY28" s="89">
        <f>CW28*AD33</f>
        <v>0</v>
      </c>
      <c r="CZ28" s="90">
        <f t="shared" si="6"/>
        <v>0</v>
      </c>
      <c r="DA28" s="98"/>
      <c r="DC28" s="91" t="s">
        <v>77</v>
      </c>
      <c r="DD28" s="86" t="str">
        <f>IF((G33)="","0",(AD31+AD33)*G33*1000)</f>
        <v>0</v>
      </c>
      <c r="DE28" s="86">
        <f>COUNTA(F33)*(AD31+AD33)</f>
        <v>0</v>
      </c>
      <c r="DF28" s="86">
        <f>COUNTA(H33)*(AD31+AD33)</f>
        <v>0</v>
      </c>
      <c r="DG28" s="86">
        <f>COUNTA(I33)*(AD31+AD33)</f>
        <v>0</v>
      </c>
      <c r="DH28" s="16"/>
      <c r="DI28" s="16"/>
      <c r="DK28" s="25"/>
      <c r="DL28" s="8"/>
      <c r="DM28" s="3"/>
      <c r="DN28" s="3">
        <v>15</v>
      </c>
      <c r="DO28" s="3" t="s">
        <v>118</v>
      </c>
      <c r="DP28" s="1" t="s">
        <v>206</v>
      </c>
      <c r="DQ28" s="93">
        <v>900</v>
      </c>
      <c r="DU28" s="9"/>
      <c r="DV28" s="9"/>
      <c r="DW28" s="93">
        <v>450</v>
      </c>
      <c r="DZ28" s="9"/>
      <c r="EA28" s="25"/>
      <c r="EB28" s="9"/>
      <c r="EC28" s="121"/>
    </row>
    <row r="29" spans="2:156" ht="16.5" customHeight="1" thickBot="1" x14ac:dyDescent="0.45">
      <c r="B29" s="551"/>
      <c r="C29" s="469"/>
      <c r="D29" s="236" t="s">
        <v>95</v>
      </c>
      <c r="E29" s="237"/>
      <c r="F29" s="75"/>
      <c r="G29" s="76"/>
      <c r="H29" s="103"/>
      <c r="I29" s="95"/>
      <c r="J29" s="582"/>
      <c r="K29" s="395"/>
      <c r="L29" s="390" t="str">
        <f>IF(K28="","",VLOOKUP(K28,$DR:$DU,4,FALSE))</f>
        <v/>
      </c>
      <c r="M29" s="391"/>
      <c r="N29" s="395"/>
      <c r="O29" s="390" t="str">
        <f>IF(N28="","",VLOOKUP(N28,$DR:$DU,4,FALSE))</f>
        <v/>
      </c>
      <c r="P29" s="391"/>
      <c r="Q29" s="395"/>
      <c r="R29" s="390" t="str">
        <f>IF(Q28="","",VLOOKUP(Q28,$DR:$DU,4,FALSE))</f>
        <v/>
      </c>
      <c r="S29" s="391"/>
      <c r="T29" s="395"/>
      <c r="U29" s="390" t="str">
        <f>IF(T28="","",VLOOKUP(T28,$DR:$DU,4,FALSE))</f>
        <v/>
      </c>
      <c r="V29" s="391"/>
      <c r="W29" s="395"/>
      <c r="X29" s="390" t="str">
        <f>IF(W28="","",VLOOKUP(W28,$DR:$DU,4,FALSE))</f>
        <v/>
      </c>
      <c r="Y29" s="391"/>
      <c r="Z29" s="231" t="s">
        <v>63</v>
      </c>
      <c r="AA29" s="272">
        <f>CR20</f>
        <v>0</v>
      </c>
      <c r="AB29" s="273"/>
      <c r="AC29" s="403" t="s">
        <v>210</v>
      </c>
      <c r="AD29" s="586">
        <f>AD25+AD27</f>
        <v>0</v>
      </c>
      <c r="AE29" s="587"/>
      <c r="AF29" s="242">
        <f>AF25+AF27</f>
        <v>0</v>
      </c>
      <c r="AG29" s="242"/>
      <c r="AH29" s="243"/>
      <c r="AI29" s="455" t="str">
        <f>IF((AD25+AD27)*G29=0,"",(AD25+AD27)*G29)</f>
        <v/>
      </c>
      <c r="AJ29" s="456"/>
      <c r="AK29" s="411"/>
      <c r="AL29" s="412"/>
      <c r="AM29" s="256"/>
      <c r="AN29" s="257"/>
      <c r="AO29" s="258"/>
      <c r="AP29" s="252"/>
      <c r="AQ29" s="253"/>
      <c r="AR29" s="253"/>
      <c r="AS29" s="298"/>
      <c r="AT29" s="299"/>
      <c r="AU29" s="277"/>
      <c r="AV29" s="278"/>
      <c r="AW29" s="294"/>
      <c r="AX29" s="295"/>
      <c r="CB29" s="3"/>
      <c r="CC29" s="9"/>
      <c r="CD29" s="3"/>
      <c r="CE29" s="3"/>
      <c r="CF29" s="3"/>
      <c r="CG29" s="96" t="s">
        <v>89</v>
      </c>
      <c r="CH29" s="99" t="e">
        <f>VLOOKUP(受注!K34,$DR:$DV,4,FALSE)</f>
        <v>#N/A</v>
      </c>
      <c r="CI29" s="99" t="e">
        <f>VLOOKUP(受注!N34,$DR:$DV,4,FALSE)</f>
        <v>#N/A</v>
      </c>
      <c r="CJ29" s="99" t="e">
        <f>VLOOKUP(受注!Q34,$DR:$DV,4,FALSE)</f>
        <v>#N/A</v>
      </c>
      <c r="CK29" s="99" t="e">
        <f>VLOOKUP(受注!T34,$DR:$DV,4,FALSE)</f>
        <v>#N/A</v>
      </c>
      <c r="CL29" s="99" t="e">
        <f>VLOOKUP(受注!W34,$DR:$DV,4,FALSE)</f>
        <v>#N/A</v>
      </c>
      <c r="CN29" s="79"/>
      <c r="CO29" s="80" t="s">
        <v>87</v>
      </c>
      <c r="CP29" s="81"/>
      <c r="CQ29" s="82"/>
      <c r="CR29" s="100"/>
      <c r="CS29" s="84"/>
      <c r="CT29" s="101"/>
      <c r="CU29" s="85" t="s">
        <v>87</v>
      </c>
      <c r="CV29" s="86" t="str">
        <f>IF(受注!F34="","0",DA26/CT27)</f>
        <v>0</v>
      </c>
      <c r="CW29" s="87" t="str">
        <f>IF(受注!F34="","0",DA27/CT27)</f>
        <v>0</v>
      </c>
      <c r="CX29" s="88">
        <f>CV29*AD31</f>
        <v>0</v>
      </c>
      <c r="CY29" s="89">
        <f>CW29*AD33</f>
        <v>0</v>
      </c>
      <c r="CZ29" s="90">
        <f t="shared" si="6"/>
        <v>0</v>
      </c>
      <c r="DA29" s="98"/>
      <c r="DB29" s="102"/>
      <c r="DC29" s="91" t="s">
        <v>87</v>
      </c>
      <c r="DD29" s="86" t="str">
        <f>IF((G34)="","0",(AD31+AD33)*G34*1000)</f>
        <v>0</v>
      </c>
      <c r="DE29" s="86">
        <f>COUNTA(F34)*(AD31+AD33)</f>
        <v>0</v>
      </c>
      <c r="DF29" s="86">
        <f>COUNTA(H34)*(AD31+AD33)</f>
        <v>0</v>
      </c>
      <c r="DG29" s="86">
        <f>COUNTA(I34)*(AD31+AD33)</f>
        <v>0</v>
      </c>
      <c r="DH29" s="16"/>
      <c r="DI29" s="16"/>
      <c r="DK29" s="25"/>
      <c r="DL29" s="8"/>
      <c r="DM29" s="3"/>
      <c r="DN29" s="3">
        <v>16</v>
      </c>
      <c r="DO29" s="3" t="s">
        <v>113</v>
      </c>
      <c r="DP29" s="1" t="s">
        <v>207</v>
      </c>
      <c r="DQ29" s="93">
        <v>3000</v>
      </c>
      <c r="DU29" s="9"/>
      <c r="DV29" s="9"/>
      <c r="DW29" s="93">
        <v>1500</v>
      </c>
      <c r="DZ29" s="9"/>
      <c r="EA29" s="25"/>
      <c r="EB29" s="25"/>
      <c r="EC29" s="121"/>
    </row>
    <row r="30" spans="2:156" ht="16.5" customHeight="1" thickBot="1" x14ac:dyDescent="0.45">
      <c r="B30" s="594"/>
      <c r="C30" s="470"/>
      <c r="D30" s="557" t="s">
        <v>102</v>
      </c>
      <c r="E30" s="558"/>
      <c r="F30" s="104"/>
      <c r="G30" s="105"/>
      <c r="H30" s="122"/>
      <c r="I30" s="107"/>
      <c r="J30" s="583"/>
      <c r="K30" s="432" t="str">
        <f>IF(K28="","",VLOOKUP(K28,$DR:$DU,2,FALSE))</f>
        <v/>
      </c>
      <c r="L30" s="433"/>
      <c r="M30" s="434"/>
      <c r="N30" s="432" t="str">
        <f>IF(N28="","",VLOOKUP(N28,$DR:$DU,2,FALSE))</f>
        <v/>
      </c>
      <c r="O30" s="433"/>
      <c r="P30" s="434"/>
      <c r="Q30" s="432" t="str">
        <f>IF(Q28="","",VLOOKUP(Q28,$DR:$DU,2,FALSE))</f>
        <v/>
      </c>
      <c r="R30" s="433"/>
      <c r="S30" s="434"/>
      <c r="T30" s="432" t="str">
        <f>IF(T28="","",VLOOKUP(T28,$DR:$DU,2,FALSE))</f>
        <v/>
      </c>
      <c r="U30" s="433"/>
      <c r="V30" s="434"/>
      <c r="W30" s="432" t="str">
        <f>IF(W28="","",VLOOKUP(W28,$DR:$DU,2,FALSE))</f>
        <v/>
      </c>
      <c r="X30" s="433"/>
      <c r="Y30" s="434"/>
      <c r="Z30" s="232" t="s">
        <v>78</v>
      </c>
      <c r="AA30" s="405">
        <f>CR21</f>
        <v>0</v>
      </c>
      <c r="AB30" s="406"/>
      <c r="AC30" s="404"/>
      <c r="AD30" s="588"/>
      <c r="AE30" s="589"/>
      <c r="AF30" s="244"/>
      <c r="AG30" s="244"/>
      <c r="AH30" s="245"/>
      <c r="AI30" s="584" t="str">
        <f>IF((AD25+AD27)*G30=0,"",(AD25+AD27)*G30)</f>
        <v/>
      </c>
      <c r="AJ30" s="585"/>
      <c r="AK30" s="413"/>
      <c r="AL30" s="414"/>
      <c r="AM30" s="259"/>
      <c r="AN30" s="260"/>
      <c r="AO30" s="261"/>
      <c r="AP30" s="254"/>
      <c r="AQ30" s="255"/>
      <c r="AR30" s="255"/>
      <c r="AS30" s="300"/>
      <c r="AT30" s="301"/>
      <c r="AU30" s="279"/>
      <c r="AV30" s="280"/>
      <c r="AW30" s="296"/>
      <c r="AX30" s="297"/>
      <c r="CB30" s="3"/>
      <c r="CC30" s="9"/>
      <c r="CD30" s="3"/>
      <c r="CE30" s="3"/>
      <c r="CF30" s="3"/>
      <c r="CG30" s="96" t="s">
        <v>97</v>
      </c>
      <c r="CH30" s="99" t="e">
        <f>CH29</f>
        <v>#N/A</v>
      </c>
      <c r="CI30" s="99" t="e">
        <f>CI29</f>
        <v>#N/A</v>
      </c>
      <c r="CJ30" s="99" t="e">
        <f>CJ29</f>
        <v>#N/A</v>
      </c>
      <c r="CK30" s="99" t="e">
        <f>CK29</f>
        <v>#N/A</v>
      </c>
      <c r="CL30" s="99" t="e">
        <f>CL29</f>
        <v>#N/A</v>
      </c>
      <c r="CN30" s="79"/>
      <c r="CO30" s="80" t="s">
        <v>95</v>
      </c>
      <c r="CP30" s="81"/>
      <c r="CQ30" s="82"/>
      <c r="CR30" s="100"/>
      <c r="CS30" s="84"/>
      <c r="CT30" s="101"/>
      <c r="CU30" s="85" t="s">
        <v>95</v>
      </c>
      <c r="CV30" s="86" t="str">
        <f>IF(受注!F35="","0",DA26/CT27)</f>
        <v>0</v>
      </c>
      <c r="CW30" s="87" t="str">
        <f>IF(受注!F35="","0",DA27/CT27)</f>
        <v>0</v>
      </c>
      <c r="CX30" s="88">
        <f>CV30*AD31</f>
        <v>0</v>
      </c>
      <c r="CY30" s="89">
        <f>CW30*AD33</f>
        <v>0</v>
      </c>
      <c r="CZ30" s="90">
        <f t="shared" si="6"/>
        <v>0</v>
      </c>
      <c r="DA30" s="98"/>
      <c r="DB30" s="102"/>
      <c r="DC30" s="91" t="s">
        <v>95</v>
      </c>
      <c r="DD30" s="86" t="str">
        <f>IF((G35)="","0",(AD31+AD33)*G35*1000)</f>
        <v>0</v>
      </c>
      <c r="DE30" s="86">
        <f>COUNTA(F35)*(AD31+AD33)</f>
        <v>0</v>
      </c>
      <c r="DF30" s="86">
        <f>COUNTA(H35)*(AD31+AD33)</f>
        <v>0</v>
      </c>
      <c r="DG30" s="86">
        <f>COUNTA(I35)*(AD31+AD33)</f>
        <v>0</v>
      </c>
      <c r="DH30" s="16"/>
      <c r="DI30" s="16"/>
      <c r="DK30" s="25"/>
      <c r="DL30" s="8"/>
      <c r="DM30" s="3"/>
      <c r="DN30" s="3">
        <v>17</v>
      </c>
      <c r="DO30" s="3" t="s">
        <v>114</v>
      </c>
      <c r="DP30" s="1" t="s">
        <v>207</v>
      </c>
      <c r="DQ30" s="93">
        <v>3000</v>
      </c>
      <c r="DU30" s="9"/>
      <c r="DV30" s="9"/>
      <c r="DW30" s="93">
        <v>1500</v>
      </c>
      <c r="DZ30" s="9"/>
      <c r="EA30" s="25"/>
      <c r="EB30" s="25"/>
      <c r="EC30" s="121"/>
    </row>
    <row r="31" spans="2:156" ht="16.5" customHeight="1" thickTop="1" thickBot="1" x14ac:dyDescent="0.45">
      <c r="B31" s="550" t="s">
        <v>211</v>
      </c>
      <c r="C31" s="468">
        <v>3</v>
      </c>
      <c r="D31" s="597" t="s">
        <v>61</v>
      </c>
      <c r="E31" s="598"/>
      <c r="F31" s="57"/>
      <c r="G31" s="58"/>
      <c r="H31" s="57"/>
      <c r="I31" s="59"/>
      <c r="J31" s="599" t="s">
        <v>62</v>
      </c>
      <c r="K31" s="595"/>
      <c r="L31" s="477" t="str">
        <f>IF(K31="","",VLOOKUP(K31,$DN:$DQ,3,FALSE))</f>
        <v/>
      </c>
      <c r="M31" s="478"/>
      <c r="N31" s="595"/>
      <c r="O31" s="477" t="str">
        <f>IF(N31="","",VLOOKUP(N31,$DN:$DQ,3,FALSE))</f>
        <v/>
      </c>
      <c r="P31" s="478"/>
      <c r="Q31" s="595"/>
      <c r="R31" s="477" t="str">
        <f>IF(Q31="","",VLOOKUP(Q31,$DN:$DQ,3,FALSE))</f>
        <v/>
      </c>
      <c r="S31" s="478"/>
      <c r="T31" s="595"/>
      <c r="U31" s="477" t="str">
        <f>IF(T31="","",VLOOKUP(T31,$DN:$DQ,3,FALSE))</f>
        <v/>
      </c>
      <c r="V31" s="478"/>
      <c r="W31" s="595"/>
      <c r="X31" s="477" t="str">
        <f>IF(W31="","",VLOOKUP(W31,$DN:$DQ,3,FALSE))</f>
        <v/>
      </c>
      <c r="Y31" s="478"/>
      <c r="Z31" s="407" t="s">
        <v>62</v>
      </c>
      <c r="AA31" s="408"/>
      <c r="AB31" s="408"/>
      <c r="AC31" s="270" t="s">
        <v>63</v>
      </c>
      <c r="AD31" s="614"/>
      <c r="AE31" s="615"/>
      <c r="AF31" s="238">
        <f>(AA32+AA35)*AD31</f>
        <v>0</v>
      </c>
      <c r="AG31" s="238"/>
      <c r="AH31" s="239"/>
      <c r="AI31" s="475" t="str">
        <f>IF((AD31+AD33)*G31=0,"",(AD31+AD33)*G31)</f>
        <v/>
      </c>
      <c r="AJ31" s="476"/>
      <c r="AK31" s="409">
        <f>SUM(G31:G36)*AD35</f>
        <v>0</v>
      </c>
      <c r="AL31" s="410"/>
      <c r="AM31" s="249"/>
      <c r="AN31" s="250"/>
      <c r="AO31" s="251"/>
      <c r="AP31" s="252"/>
      <c r="AQ31" s="253"/>
      <c r="AR31" s="253"/>
      <c r="AS31" s="298" t="s">
        <v>244</v>
      </c>
      <c r="AT31" s="299"/>
      <c r="AU31" s="281"/>
      <c r="AV31" s="282"/>
      <c r="AW31" s="370"/>
      <c r="AX31" s="371"/>
      <c r="CB31" s="3"/>
      <c r="CC31" s="25"/>
      <c r="CD31" s="3"/>
      <c r="CE31" s="3"/>
      <c r="CF31" s="3"/>
      <c r="CN31" s="108"/>
      <c r="CO31" s="109" t="s">
        <v>102</v>
      </c>
      <c r="CP31" s="110"/>
      <c r="CQ31" s="111"/>
      <c r="CR31" s="100"/>
      <c r="CS31" s="84"/>
      <c r="CT31" s="112"/>
      <c r="CU31" s="113" t="s">
        <v>102</v>
      </c>
      <c r="CV31" s="114" t="str">
        <f>IF(受注!F36="","0",DA26/CT27)</f>
        <v>0</v>
      </c>
      <c r="CW31" s="115" t="str">
        <f>IF(受注!F36="","0",DA27/CT27)</f>
        <v>0</v>
      </c>
      <c r="CX31" s="116">
        <f>CV31*AD31</f>
        <v>0</v>
      </c>
      <c r="CY31" s="117">
        <f>CW31*AD33</f>
        <v>0</v>
      </c>
      <c r="CZ31" s="118">
        <f t="shared" si="6"/>
        <v>0</v>
      </c>
      <c r="DA31" s="98"/>
      <c r="DC31" s="119" t="s">
        <v>102</v>
      </c>
      <c r="DD31" s="114" t="str">
        <f>IF((G36)="","0",(AD31+AD33)*G36*1000)</f>
        <v>0</v>
      </c>
      <c r="DE31" s="114">
        <f>COUNTA(F36)*(AD31+AD33)</f>
        <v>0</v>
      </c>
      <c r="DF31" s="114">
        <f>COUNTA(H36)*(AD31+AD33)</f>
        <v>0</v>
      </c>
      <c r="DG31" s="114">
        <f>COUNTA(I36)*(AD31+AD33)</f>
        <v>0</v>
      </c>
      <c r="DH31" s="16"/>
      <c r="DI31" s="16"/>
      <c r="DK31" s="25"/>
      <c r="DL31" s="8"/>
      <c r="DM31" s="3"/>
      <c r="DN31" s="3">
        <v>18</v>
      </c>
      <c r="DO31" s="3" t="s">
        <v>119</v>
      </c>
      <c r="DP31" s="1" t="s">
        <v>207</v>
      </c>
      <c r="DQ31" s="93">
        <v>3000</v>
      </c>
      <c r="DU31" s="9"/>
      <c r="DV31" s="9"/>
      <c r="DW31" s="93">
        <v>1500</v>
      </c>
      <c r="DZ31" s="9"/>
      <c r="EA31" s="25"/>
      <c r="EB31" s="25"/>
      <c r="EC31" s="121"/>
    </row>
    <row r="32" spans="2:156" ht="16.5" customHeight="1" thickBot="1" x14ac:dyDescent="0.45">
      <c r="B32" s="551"/>
      <c r="C32" s="469"/>
      <c r="D32" s="236" t="s">
        <v>67</v>
      </c>
      <c r="E32" s="237"/>
      <c r="F32" s="75"/>
      <c r="G32" s="76"/>
      <c r="H32" s="75"/>
      <c r="I32" s="78"/>
      <c r="J32" s="555"/>
      <c r="K32" s="596"/>
      <c r="L32" s="430" t="str">
        <f>IF(K31="","",VLOOKUP(K31,$DN:$DQ,4,FALSE))</f>
        <v/>
      </c>
      <c r="M32" s="431"/>
      <c r="N32" s="596"/>
      <c r="O32" s="430" t="str">
        <f>IF(N31="","",VLOOKUP(N31,$DN:$DQ,4,FALSE))</f>
        <v/>
      </c>
      <c r="P32" s="431"/>
      <c r="Q32" s="596"/>
      <c r="R32" s="430" t="str">
        <f>IF(Q31="","",VLOOKUP(Q31,$DN:$DQ,4,FALSE))</f>
        <v/>
      </c>
      <c r="S32" s="431"/>
      <c r="T32" s="596"/>
      <c r="U32" s="430" t="str">
        <f>IF(T31="","",VLOOKUP(T31,$DN:$DQ,4,FALSE))</f>
        <v/>
      </c>
      <c r="V32" s="431"/>
      <c r="W32" s="596"/>
      <c r="X32" s="430" t="str">
        <f>IF(W31="","",VLOOKUP(W31,$DN:$DQ,4,FALSE))</f>
        <v/>
      </c>
      <c r="Y32" s="431"/>
      <c r="Z32" s="231" t="s">
        <v>63</v>
      </c>
      <c r="AA32" s="272">
        <f>DA26</f>
        <v>0</v>
      </c>
      <c r="AB32" s="273"/>
      <c r="AC32" s="271"/>
      <c r="AD32" s="616"/>
      <c r="AE32" s="617"/>
      <c r="AF32" s="240"/>
      <c r="AG32" s="240"/>
      <c r="AH32" s="241"/>
      <c r="AI32" s="455" t="str">
        <f>IF((AD31+AD33)*G32=0,"",(AD31+AD33)*G32)</f>
        <v/>
      </c>
      <c r="AJ32" s="456"/>
      <c r="AK32" s="411"/>
      <c r="AL32" s="412"/>
      <c r="AM32" s="256"/>
      <c r="AN32" s="257"/>
      <c r="AO32" s="258"/>
      <c r="AP32" s="252"/>
      <c r="AQ32" s="253"/>
      <c r="AR32" s="253"/>
      <c r="AS32" s="298"/>
      <c r="AT32" s="299"/>
      <c r="AU32" s="277"/>
      <c r="AV32" s="278"/>
      <c r="AW32" s="294"/>
      <c r="AX32" s="295"/>
      <c r="CB32" s="3"/>
      <c r="CC32" s="25"/>
      <c r="CD32" s="3"/>
      <c r="CE32" s="3"/>
      <c r="CF32" s="3"/>
      <c r="CN32" s="61">
        <v>4</v>
      </c>
      <c r="CO32" s="62" t="s">
        <v>66</v>
      </c>
      <c r="CP32" s="63">
        <f>SUMIF(CH34:CL34,"対馬市",CH35:CL35)*AD37</f>
        <v>0</v>
      </c>
      <c r="CQ32" s="64">
        <f>SUMIF(CH34:CL34,"対馬市",CH36:CL36)*AD39</f>
        <v>0</v>
      </c>
      <c r="CR32" s="65">
        <f>SUM(K41:Y41)</f>
        <v>0</v>
      </c>
      <c r="CS32" s="84"/>
      <c r="CT32" s="66" t="s">
        <v>9</v>
      </c>
      <c r="CU32" s="67" t="s">
        <v>66</v>
      </c>
      <c r="CV32" s="68" t="str">
        <f>IF(受注!F37="","0",DA32/CT33)</f>
        <v>0</v>
      </c>
      <c r="CW32" s="69" t="str">
        <f>IF(受注!F37="","0",DA33/CT33)</f>
        <v>0</v>
      </c>
      <c r="CX32" s="70">
        <f>CV32*AD37</f>
        <v>0</v>
      </c>
      <c r="CY32" s="71">
        <f>CW32*AD39</f>
        <v>0</v>
      </c>
      <c r="CZ32" s="72">
        <f t="shared" si="6"/>
        <v>0</v>
      </c>
      <c r="DA32" s="65">
        <f>SUM(K38:Y38)</f>
        <v>0</v>
      </c>
      <c r="DC32" s="73" t="s">
        <v>66</v>
      </c>
      <c r="DD32" s="68" t="str">
        <f>IF((G37)="","0",(AD37+AD39)*G37*1000)</f>
        <v>0</v>
      </c>
      <c r="DE32" s="68">
        <f>COUNTA(F37)*(AD37+AD39)</f>
        <v>0</v>
      </c>
      <c r="DF32" s="68">
        <f>COUNTA(H37)*(AD37+AD39)</f>
        <v>0</v>
      </c>
      <c r="DG32" s="68">
        <f>COUNTA(I37)*(AD37+AD39)</f>
        <v>0</v>
      </c>
      <c r="DH32" s="16"/>
      <c r="DI32" s="16"/>
      <c r="DK32" s="25"/>
      <c r="DL32" s="8"/>
      <c r="DM32" s="3"/>
      <c r="DN32" s="3">
        <v>19</v>
      </c>
      <c r="DO32" s="3" t="s">
        <v>117</v>
      </c>
      <c r="DP32" s="1" t="s">
        <v>207</v>
      </c>
      <c r="DQ32" s="93">
        <v>700</v>
      </c>
      <c r="DU32" s="9"/>
      <c r="DV32" s="9"/>
      <c r="DW32" s="93">
        <v>350</v>
      </c>
      <c r="DZ32" s="9"/>
      <c r="EA32" s="25"/>
      <c r="EB32" s="25"/>
      <c r="EC32" s="121"/>
    </row>
    <row r="33" spans="2:133" ht="16.5" customHeight="1" thickBot="1" x14ac:dyDescent="0.45">
      <c r="B33" s="551"/>
      <c r="C33" s="469"/>
      <c r="D33" s="236" t="s">
        <v>77</v>
      </c>
      <c r="E33" s="237"/>
      <c r="F33" s="75"/>
      <c r="G33" s="76"/>
      <c r="H33" s="75"/>
      <c r="I33" s="95"/>
      <c r="J33" s="556"/>
      <c r="K33" s="385" t="str">
        <f>IF(K31="","",VLOOKUP(K31,$DN:$DQ,2,FALSE))</f>
        <v/>
      </c>
      <c r="L33" s="386"/>
      <c r="M33" s="387"/>
      <c r="N33" s="385" t="str">
        <f>IF(N31="","",VLOOKUP(N31,$DN:$DQ,2,FALSE))</f>
        <v/>
      </c>
      <c r="O33" s="386"/>
      <c r="P33" s="387"/>
      <c r="Q33" s="385" t="str">
        <f>IF(Q31="","",VLOOKUP(Q31,$DN:$DQ,2,FALSE))</f>
        <v/>
      </c>
      <c r="R33" s="386"/>
      <c r="S33" s="387"/>
      <c r="T33" s="385" t="str">
        <f>IF(T31="","",VLOOKUP(T31,$DN:$DQ,2,FALSE))</f>
        <v/>
      </c>
      <c r="U33" s="386"/>
      <c r="V33" s="387"/>
      <c r="W33" s="385" t="str">
        <f>IF(W31="","",VLOOKUP(W31,$DN:$DQ,2,FALSE))</f>
        <v/>
      </c>
      <c r="X33" s="386"/>
      <c r="Y33" s="387"/>
      <c r="Z33" s="232" t="s">
        <v>78</v>
      </c>
      <c r="AA33" s="274">
        <f>DA27</f>
        <v>0</v>
      </c>
      <c r="AB33" s="275"/>
      <c r="AC33" s="271" t="s">
        <v>78</v>
      </c>
      <c r="AD33" s="608"/>
      <c r="AE33" s="609"/>
      <c r="AF33" s="326">
        <f>(AA33+AA36)*AD33</f>
        <v>0</v>
      </c>
      <c r="AG33" s="326"/>
      <c r="AH33" s="327"/>
      <c r="AI33" s="455" t="str">
        <f>IF((AD31+AD33)*G33=0,"",(AD31+AD33)*G33)</f>
        <v/>
      </c>
      <c r="AJ33" s="456"/>
      <c r="AK33" s="411"/>
      <c r="AL33" s="412"/>
      <c r="AM33" s="256"/>
      <c r="AN33" s="257"/>
      <c r="AO33" s="258"/>
      <c r="AP33" s="252"/>
      <c r="AQ33" s="253"/>
      <c r="AR33" s="253"/>
      <c r="AS33" s="298"/>
      <c r="AT33" s="299"/>
      <c r="AU33" s="277"/>
      <c r="AV33" s="278"/>
      <c r="AW33" s="294"/>
      <c r="AX33" s="295"/>
      <c r="CB33" s="3"/>
      <c r="CC33" s="25"/>
      <c r="CD33" s="3"/>
      <c r="CE33" s="3"/>
      <c r="CF33" s="3"/>
      <c r="CN33" s="79"/>
      <c r="CO33" s="80" t="s">
        <v>68</v>
      </c>
      <c r="CP33" s="81">
        <f>SUMIF(CH34:CL34,"壱岐市",CH35:CL35)*AD37</f>
        <v>0</v>
      </c>
      <c r="CQ33" s="82">
        <f>SUMIF(CH34:CL34,"壱岐市",CH36:CL36)*AD39</f>
        <v>0</v>
      </c>
      <c r="CR33" s="83">
        <f>CR32</f>
        <v>0</v>
      </c>
      <c r="CS33" s="84"/>
      <c r="CT33" s="568">
        <f>COUNTA(受注!F37:F42)</f>
        <v>0</v>
      </c>
      <c r="CU33" s="85" t="s">
        <v>68</v>
      </c>
      <c r="CV33" s="86" t="str">
        <f>IF(受注!F38="","0",DA32/CT33)</f>
        <v>0</v>
      </c>
      <c r="CW33" s="87" t="str">
        <f>IF(受注!F38="","0",DA33/CT33)</f>
        <v>0</v>
      </c>
      <c r="CX33" s="88">
        <f>CV33*AD37</f>
        <v>0</v>
      </c>
      <c r="CY33" s="89">
        <f>CW33*AD39</f>
        <v>0</v>
      </c>
      <c r="CZ33" s="90">
        <f t="shared" si="6"/>
        <v>0</v>
      </c>
      <c r="DA33" s="83">
        <f>CL54</f>
        <v>0</v>
      </c>
      <c r="DC33" s="91" t="s">
        <v>68</v>
      </c>
      <c r="DD33" s="86" t="str">
        <f>IF((G38)="","0",(AD37+AD39)*G38*1000)</f>
        <v>0</v>
      </c>
      <c r="DE33" s="86">
        <f>COUNTA(F38)*(AD37+AD39)</f>
        <v>0</v>
      </c>
      <c r="DF33" s="86">
        <f>COUNTA(H38)*(AD37+AD39)</f>
        <v>0</v>
      </c>
      <c r="DG33" s="86">
        <f>COUNTA(I38)*(AD37+AD39)</f>
        <v>0</v>
      </c>
      <c r="DH33" s="16"/>
      <c r="DI33" s="16"/>
      <c r="DK33" s="25"/>
      <c r="DL33" s="8"/>
      <c r="DM33" s="3"/>
      <c r="DN33" s="3">
        <v>20</v>
      </c>
      <c r="DO33" s="3" t="s">
        <v>118</v>
      </c>
      <c r="DP33" s="1" t="s">
        <v>207</v>
      </c>
      <c r="DQ33" s="93">
        <v>1400</v>
      </c>
      <c r="DU33" s="9"/>
      <c r="DV33" s="9"/>
      <c r="DW33" s="93">
        <v>700</v>
      </c>
      <c r="DZ33" s="9"/>
      <c r="EA33" s="25"/>
      <c r="EB33" s="25"/>
      <c r="EC33" s="121"/>
    </row>
    <row r="34" spans="2:133" ht="16.5" customHeight="1" x14ac:dyDescent="0.4">
      <c r="B34" s="551"/>
      <c r="C34" s="469"/>
      <c r="D34" s="236" t="s">
        <v>87</v>
      </c>
      <c r="E34" s="237"/>
      <c r="F34" s="75"/>
      <c r="G34" s="76"/>
      <c r="H34" s="75"/>
      <c r="I34" s="95"/>
      <c r="J34" s="581" t="s">
        <v>88</v>
      </c>
      <c r="K34" s="394"/>
      <c r="L34" s="392" t="str">
        <f>IF(K34="","",VLOOKUP(K34,$DR:$DU,3,FALSE))</f>
        <v/>
      </c>
      <c r="M34" s="393"/>
      <c r="N34" s="394"/>
      <c r="O34" s="392" t="str">
        <f>IF(N34="","",VLOOKUP(N34,$DR:$DU,3,FALSE))</f>
        <v/>
      </c>
      <c r="P34" s="393"/>
      <c r="Q34" s="394"/>
      <c r="R34" s="392" t="str">
        <f>IF(Q34="","",VLOOKUP(Q34,$DR:$DU,3,FALSE))</f>
        <v/>
      </c>
      <c r="S34" s="393"/>
      <c r="T34" s="394"/>
      <c r="U34" s="392" t="str">
        <f>IF(T34="","",VLOOKUP(T34,$DR:$DU,3,FALSE))</f>
        <v/>
      </c>
      <c r="V34" s="393"/>
      <c r="W34" s="394"/>
      <c r="X34" s="392" t="str">
        <f>IF(W34="","",VLOOKUP(W34,$DR:$DU,3,FALSE))</f>
        <v/>
      </c>
      <c r="Y34" s="393"/>
      <c r="Z34" s="428" t="s">
        <v>88</v>
      </c>
      <c r="AA34" s="429"/>
      <c r="AB34" s="429"/>
      <c r="AC34" s="276"/>
      <c r="AD34" s="610"/>
      <c r="AE34" s="611"/>
      <c r="AF34" s="328"/>
      <c r="AG34" s="328"/>
      <c r="AH34" s="329"/>
      <c r="AI34" s="455" t="str">
        <f>IF((AD31+AD33)*G34=0,"",(AD31+AD33)*G34)</f>
        <v/>
      </c>
      <c r="AJ34" s="456"/>
      <c r="AK34" s="411"/>
      <c r="AL34" s="412"/>
      <c r="AM34" s="256"/>
      <c r="AN34" s="257"/>
      <c r="AO34" s="258"/>
      <c r="AP34" s="252"/>
      <c r="AQ34" s="253"/>
      <c r="AR34" s="253"/>
      <c r="AS34" s="298"/>
      <c r="AT34" s="299"/>
      <c r="AU34" s="277"/>
      <c r="AV34" s="278"/>
      <c r="AW34" s="294"/>
      <c r="AX34" s="295"/>
      <c r="CB34" s="3"/>
      <c r="CC34" s="25"/>
      <c r="CD34" s="3"/>
      <c r="CE34" s="3"/>
      <c r="CF34" s="3"/>
      <c r="CG34" s="96" t="s">
        <v>79</v>
      </c>
      <c r="CH34" s="97" t="e">
        <f>VLOOKUP(受注!K40,$DR:$DV,5,FALSE)</f>
        <v>#N/A</v>
      </c>
      <c r="CI34" s="97" t="e">
        <f>VLOOKUP(受注!N40,$DR:$DV,5,FALSE)</f>
        <v>#N/A</v>
      </c>
      <c r="CJ34" s="97" t="e">
        <f>VLOOKUP(受注!Q40,$DR:$DV,5,FALSE)</f>
        <v>#N/A</v>
      </c>
      <c r="CK34" s="97" t="e">
        <f>VLOOKUP(受注!T40,$DR:$DV,5,FALSE)</f>
        <v>#N/A</v>
      </c>
      <c r="CL34" s="97" t="e">
        <f>VLOOKUP(受注!W40,$DR:$DV,5,FALSE)</f>
        <v>#N/A</v>
      </c>
      <c r="CN34" s="79"/>
      <c r="CO34" s="80" t="s">
        <v>77</v>
      </c>
      <c r="CP34" s="81">
        <f>SUMIF(CH34:CL34,"五島市",CH35:CL35)*AD37</f>
        <v>0</v>
      </c>
      <c r="CQ34" s="82">
        <f>SUMIF(CH34:CL34,"五島市",CH36:CL36)*AD39</f>
        <v>0</v>
      </c>
      <c r="CR34" s="100"/>
      <c r="CS34" s="84"/>
      <c r="CT34" s="569"/>
      <c r="CU34" s="85" t="s">
        <v>77</v>
      </c>
      <c r="CV34" s="86" t="str">
        <f>IF(受注!F39="","0",DA32/CT33)</f>
        <v>0</v>
      </c>
      <c r="CW34" s="87" t="str">
        <f>IF(受注!F39="","0",DA33/CT33)</f>
        <v>0</v>
      </c>
      <c r="CX34" s="88">
        <f>CV34*AD37</f>
        <v>0</v>
      </c>
      <c r="CY34" s="89">
        <f>CW34*AD39</f>
        <v>0</v>
      </c>
      <c r="CZ34" s="90">
        <f t="shared" si="6"/>
        <v>0</v>
      </c>
      <c r="DA34" s="98"/>
      <c r="DC34" s="91" t="s">
        <v>77</v>
      </c>
      <c r="DD34" s="86" t="str">
        <f>IF((G39)="","0",(AD37+AD39)*G39*1000)</f>
        <v>0</v>
      </c>
      <c r="DE34" s="86">
        <f>COUNTA(F39)*(AD37+AD39)</f>
        <v>0</v>
      </c>
      <c r="DF34" s="86">
        <f>COUNTA(H39)*(AD37+AD39)</f>
        <v>0</v>
      </c>
      <c r="DG34" s="86">
        <f>COUNTA(I39)*(AD37+AD39)</f>
        <v>0</v>
      </c>
      <c r="DH34" s="16"/>
      <c r="DI34" s="16"/>
      <c r="DK34" s="25"/>
      <c r="DL34" s="8"/>
      <c r="DM34" s="3"/>
      <c r="DN34" s="3">
        <v>21</v>
      </c>
      <c r="DO34" s="3" t="s">
        <v>116</v>
      </c>
      <c r="DP34" s="1" t="s">
        <v>207</v>
      </c>
      <c r="DQ34" s="93">
        <v>300</v>
      </c>
      <c r="DU34" s="9"/>
      <c r="DV34" s="9"/>
      <c r="DW34" s="93">
        <v>150</v>
      </c>
      <c r="DZ34" s="9"/>
      <c r="EA34" s="25"/>
      <c r="EB34" s="25"/>
      <c r="EC34" s="121"/>
    </row>
    <row r="35" spans="2:133" ht="16.5" customHeight="1" thickBot="1" x14ac:dyDescent="0.45">
      <c r="B35" s="551"/>
      <c r="C35" s="469"/>
      <c r="D35" s="590" t="s">
        <v>95</v>
      </c>
      <c r="E35" s="591"/>
      <c r="F35" s="75"/>
      <c r="G35" s="76"/>
      <c r="H35" s="123"/>
      <c r="I35" s="95"/>
      <c r="J35" s="582"/>
      <c r="K35" s="395"/>
      <c r="L35" s="390" t="str">
        <f>IF(K34="","",VLOOKUP(K34,$DR:$DU,4,FALSE))</f>
        <v/>
      </c>
      <c r="M35" s="391"/>
      <c r="N35" s="395"/>
      <c r="O35" s="390" t="str">
        <f>IF(N34="","",VLOOKUP(N34,$DR:$DU,4,FALSE))</f>
        <v/>
      </c>
      <c r="P35" s="391"/>
      <c r="Q35" s="395"/>
      <c r="R35" s="390" t="str">
        <f>IF(Q34="","",VLOOKUP(Q34,$DR:$DU,4,FALSE))</f>
        <v/>
      </c>
      <c r="S35" s="391"/>
      <c r="T35" s="395"/>
      <c r="U35" s="390" t="str">
        <f>IF(T34="","",VLOOKUP(T34,$DR:$DU,4,FALSE))</f>
        <v/>
      </c>
      <c r="V35" s="391"/>
      <c r="W35" s="395"/>
      <c r="X35" s="390" t="str">
        <f>IF(W34="","",VLOOKUP(W34,$DR:$DU,4,FALSE))</f>
        <v/>
      </c>
      <c r="Y35" s="391"/>
      <c r="Z35" s="231" t="s">
        <v>63</v>
      </c>
      <c r="AA35" s="272">
        <f>CR26</f>
        <v>0</v>
      </c>
      <c r="AB35" s="273"/>
      <c r="AC35" s="403" t="s">
        <v>210</v>
      </c>
      <c r="AD35" s="586">
        <f>AD31+AD33</f>
        <v>0</v>
      </c>
      <c r="AE35" s="587"/>
      <c r="AF35" s="242">
        <f>AF31+AF33</f>
        <v>0</v>
      </c>
      <c r="AG35" s="242"/>
      <c r="AH35" s="243"/>
      <c r="AI35" s="455" t="str">
        <f>IF((AD31+AD33)*G35=0,"",(AD31+AD33)*G35)</f>
        <v/>
      </c>
      <c r="AJ35" s="456"/>
      <c r="AK35" s="411"/>
      <c r="AL35" s="412"/>
      <c r="AM35" s="256"/>
      <c r="AN35" s="257"/>
      <c r="AO35" s="258"/>
      <c r="AP35" s="252"/>
      <c r="AQ35" s="253"/>
      <c r="AR35" s="253"/>
      <c r="AS35" s="298"/>
      <c r="AT35" s="299"/>
      <c r="AU35" s="277"/>
      <c r="AV35" s="278"/>
      <c r="AW35" s="294"/>
      <c r="AX35" s="295"/>
      <c r="CB35" s="3"/>
      <c r="CC35" s="25"/>
      <c r="CD35" s="3"/>
      <c r="CE35" s="3"/>
      <c r="CF35" s="3"/>
      <c r="CG35" s="96" t="s">
        <v>89</v>
      </c>
      <c r="CH35" s="99" t="e">
        <f>VLOOKUP(受注!K40,$DR:$DV,4,FALSE)</f>
        <v>#N/A</v>
      </c>
      <c r="CI35" s="99" t="e">
        <f>VLOOKUP(受注!N40,$DR:$DV,4,FALSE)</f>
        <v>#N/A</v>
      </c>
      <c r="CJ35" s="99" t="e">
        <f>VLOOKUP(受注!Q40,$DR:$DV,4,FALSE)</f>
        <v>#N/A</v>
      </c>
      <c r="CK35" s="99" t="e">
        <f>VLOOKUP(受注!T40,$DR:$DV,4,FALSE)</f>
        <v>#N/A</v>
      </c>
      <c r="CL35" s="99" t="e">
        <f>VLOOKUP(受注!W40,$DR:$DV,4,FALSE)</f>
        <v>#N/A</v>
      </c>
      <c r="CN35" s="79"/>
      <c r="CO35" s="80" t="s">
        <v>87</v>
      </c>
      <c r="CP35" s="81"/>
      <c r="CQ35" s="82"/>
      <c r="CR35" s="100"/>
      <c r="CS35" s="84"/>
      <c r="CT35" s="101"/>
      <c r="CU35" s="85" t="s">
        <v>87</v>
      </c>
      <c r="CV35" s="86" t="str">
        <f>IF(受注!F40="","0",DA32/CT33)</f>
        <v>0</v>
      </c>
      <c r="CW35" s="87" t="str">
        <f>IF(受注!F40="","0",DA33/CT33)</f>
        <v>0</v>
      </c>
      <c r="CX35" s="88">
        <f>CV35*AD37</f>
        <v>0</v>
      </c>
      <c r="CY35" s="89">
        <f>CW35*AD39</f>
        <v>0</v>
      </c>
      <c r="CZ35" s="90">
        <f t="shared" si="6"/>
        <v>0</v>
      </c>
      <c r="DA35" s="98"/>
      <c r="DB35" s="102"/>
      <c r="DC35" s="91" t="s">
        <v>87</v>
      </c>
      <c r="DD35" s="86" t="str">
        <f>IF((G40)="","0",(AD37+AD39)*G40*1000)</f>
        <v>0</v>
      </c>
      <c r="DE35" s="86">
        <f>COUNTA(F40)*(AD37+AD39)</f>
        <v>0</v>
      </c>
      <c r="DF35" s="86">
        <f>COUNTA(H40)*(AD37+AD39)</f>
        <v>0</v>
      </c>
      <c r="DG35" s="86">
        <f>COUNTA(I40)*(AD37+AD39)</f>
        <v>0</v>
      </c>
      <c r="DH35" s="16"/>
      <c r="DI35" s="16"/>
      <c r="DK35" s="25"/>
      <c r="DL35" s="8"/>
      <c r="DM35" s="3"/>
      <c r="DN35" s="3">
        <v>22</v>
      </c>
      <c r="DO35" s="3" t="s">
        <v>120</v>
      </c>
      <c r="DP35" s="1" t="s">
        <v>207</v>
      </c>
      <c r="DQ35" s="93">
        <v>2600</v>
      </c>
      <c r="DU35" s="9"/>
      <c r="DV35" s="9"/>
      <c r="DW35" s="93">
        <v>1300</v>
      </c>
      <c r="DZ35" s="9"/>
      <c r="EA35" s="25"/>
      <c r="EB35" s="25"/>
      <c r="EC35" s="121"/>
    </row>
    <row r="36" spans="2:133" ht="16.5" customHeight="1" thickBot="1" x14ac:dyDescent="0.45">
      <c r="B36" s="594"/>
      <c r="C36" s="470"/>
      <c r="D36" s="592" t="s">
        <v>102</v>
      </c>
      <c r="E36" s="593"/>
      <c r="F36" s="104"/>
      <c r="G36" s="76"/>
      <c r="H36" s="106"/>
      <c r="I36" s="107"/>
      <c r="J36" s="583"/>
      <c r="K36" s="432" t="str">
        <f>IF(K34="","",VLOOKUP(K34,$DR:$DU,2,FALSE))</f>
        <v/>
      </c>
      <c r="L36" s="433"/>
      <c r="M36" s="434"/>
      <c r="N36" s="432" t="str">
        <f>IF(N34="","",VLOOKUP(N34,$DR:$DU,2,FALSE))</f>
        <v/>
      </c>
      <c r="O36" s="433"/>
      <c r="P36" s="434"/>
      <c r="Q36" s="432" t="str">
        <f>IF(Q34="","",VLOOKUP(Q34,$DR:$DU,2,FALSE))</f>
        <v/>
      </c>
      <c r="R36" s="433"/>
      <c r="S36" s="434"/>
      <c r="T36" s="432" t="str">
        <f>IF(T34="","",VLOOKUP(T34,$DR:$DU,2,FALSE))</f>
        <v/>
      </c>
      <c r="U36" s="433"/>
      <c r="V36" s="434"/>
      <c r="W36" s="432" t="str">
        <f>IF(W34="","",VLOOKUP(W34,$DR:$DU,2,FALSE))</f>
        <v/>
      </c>
      <c r="X36" s="433"/>
      <c r="Y36" s="434"/>
      <c r="Z36" s="232" t="s">
        <v>78</v>
      </c>
      <c r="AA36" s="405">
        <f>CR27</f>
        <v>0</v>
      </c>
      <c r="AB36" s="406"/>
      <c r="AC36" s="404"/>
      <c r="AD36" s="588"/>
      <c r="AE36" s="589"/>
      <c r="AF36" s="244"/>
      <c r="AG36" s="244"/>
      <c r="AH36" s="245"/>
      <c r="AI36" s="584" t="str">
        <f>IF((AD31+AD33)*G36=0,"",(AD31+AD33)*G36)</f>
        <v/>
      </c>
      <c r="AJ36" s="585"/>
      <c r="AK36" s="413"/>
      <c r="AL36" s="414"/>
      <c r="AM36" s="259"/>
      <c r="AN36" s="260"/>
      <c r="AO36" s="261"/>
      <c r="AP36" s="254"/>
      <c r="AQ36" s="255"/>
      <c r="AR36" s="255"/>
      <c r="AS36" s="300"/>
      <c r="AT36" s="301"/>
      <c r="AU36" s="279"/>
      <c r="AV36" s="280"/>
      <c r="AW36" s="296"/>
      <c r="AX36" s="297"/>
      <c r="CB36" s="3"/>
      <c r="CC36" s="25"/>
      <c r="CD36" s="3"/>
      <c r="CE36" s="3"/>
      <c r="CF36" s="3"/>
      <c r="CG36" s="96" t="s">
        <v>97</v>
      </c>
      <c r="CH36" s="99" t="e">
        <f>CH35</f>
        <v>#N/A</v>
      </c>
      <c r="CI36" s="99" t="e">
        <f>CI35</f>
        <v>#N/A</v>
      </c>
      <c r="CJ36" s="99" t="e">
        <f>CJ35</f>
        <v>#N/A</v>
      </c>
      <c r="CK36" s="99" t="e">
        <f>CK35</f>
        <v>#N/A</v>
      </c>
      <c r="CL36" s="99" t="e">
        <f>CL35</f>
        <v>#N/A</v>
      </c>
      <c r="CN36" s="79"/>
      <c r="CO36" s="80" t="s">
        <v>95</v>
      </c>
      <c r="CP36" s="81"/>
      <c r="CQ36" s="82"/>
      <c r="CR36" s="100"/>
      <c r="CS36" s="84"/>
      <c r="CT36" s="101"/>
      <c r="CU36" s="85" t="s">
        <v>95</v>
      </c>
      <c r="CV36" s="86" t="str">
        <f>IF(受注!F41="","0",DA32/CT33)</f>
        <v>0</v>
      </c>
      <c r="CW36" s="87" t="str">
        <f>IF(受注!F41="","0",DA33/CT33)</f>
        <v>0</v>
      </c>
      <c r="CX36" s="88">
        <f>CV36*AD37</f>
        <v>0</v>
      </c>
      <c r="CY36" s="89">
        <f>CW36*AD39</f>
        <v>0</v>
      </c>
      <c r="CZ36" s="90">
        <f t="shared" si="6"/>
        <v>0</v>
      </c>
      <c r="DA36" s="98"/>
      <c r="DB36" s="102"/>
      <c r="DC36" s="91" t="s">
        <v>95</v>
      </c>
      <c r="DD36" s="86" t="str">
        <f>IF((G41)="","0",(AD37+AD39)*G41*1000)</f>
        <v>0</v>
      </c>
      <c r="DE36" s="86">
        <f>COUNTA(F41)*(AD37+AD39)</f>
        <v>0</v>
      </c>
      <c r="DF36" s="86">
        <f>COUNTA(H41)*(AD37+AD39)</f>
        <v>0</v>
      </c>
      <c r="DG36" s="86">
        <f>COUNTA(I41)*(AD37+AD39)</f>
        <v>0</v>
      </c>
      <c r="DH36" s="16"/>
      <c r="DI36" s="16"/>
      <c r="DK36" s="25"/>
      <c r="DL36" s="8"/>
      <c r="DM36" s="3"/>
      <c r="DN36" s="3">
        <v>23</v>
      </c>
      <c r="DO36" s="3" t="s">
        <v>121</v>
      </c>
      <c r="DP36" s="1" t="s">
        <v>206</v>
      </c>
      <c r="DQ36" s="93">
        <v>1100</v>
      </c>
      <c r="DU36" s="9"/>
      <c r="DV36" s="9"/>
      <c r="DW36" s="93">
        <v>550</v>
      </c>
      <c r="DZ36" s="9"/>
      <c r="EA36" s="25"/>
      <c r="EB36" s="25"/>
      <c r="EC36" s="121"/>
    </row>
    <row r="37" spans="2:133" ht="16.5" customHeight="1" thickTop="1" thickBot="1" x14ac:dyDescent="0.45">
      <c r="B37" s="550" t="s">
        <v>211</v>
      </c>
      <c r="C37" s="471">
        <v>4</v>
      </c>
      <c r="D37" s="597" t="s">
        <v>61</v>
      </c>
      <c r="E37" s="598"/>
      <c r="F37" s="57"/>
      <c r="G37" s="58"/>
      <c r="H37" s="120"/>
      <c r="I37" s="59"/>
      <c r="J37" s="599" t="s">
        <v>62</v>
      </c>
      <c r="K37" s="479"/>
      <c r="L37" s="477" t="str">
        <f>IF(K37="","",VLOOKUP(K37,$DN:$DQ,3,FALSE))</f>
        <v/>
      </c>
      <c r="M37" s="478"/>
      <c r="N37" s="479"/>
      <c r="O37" s="512" t="str">
        <f>IF(N37="","",VLOOKUP(N37,$DN:$DQ,3,FALSE))</f>
        <v/>
      </c>
      <c r="P37" s="512"/>
      <c r="Q37" s="479"/>
      <c r="R37" s="512" t="str">
        <f>IF(Q37="","",VLOOKUP(Q37,$DN:$DQ,3,FALSE))</f>
        <v/>
      </c>
      <c r="S37" s="512"/>
      <c r="T37" s="479"/>
      <c r="U37" s="512" t="str">
        <f>IF(T37="","",VLOOKUP(T37,$DN:$DQ,3,FALSE))</f>
        <v/>
      </c>
      <c r="V37" s="512"/>
      <c r="W37" s="479"/>
      <c r="X37" s="512" t="str">
        <f>IF(W37="","",VLOOKUP(W37,$DN:$DQ,3,FALSE))</f>
        <v/>
      </c>
      <c r="Y37" s="478"/>
      <c r="Z37" s="407" t="s">
        <v>62</v>
      </c>
      <c r="AA37" s="408"/>
      <c r="AB37" s="408"/>
      <c r="AC37" s="270" t="s">
        <v>63</v>
      </c>
      <c r="AD37" s="614"/>
      <c r="AE37" s="615"/>
      <c r="AF37" s="238">
        <f>(AA38+AA41)*AD37</f>
        <v>0</v>
      </c>
      <c r="AG37" s="238"/>
      <c r="AH37" s="239"/>
      <c r="AI37" s="475" t="str">
        <f>IF((AD37+AD39)*G37=0,"",(AD37+AD39)*G37)</f>
        <v/>
      </c>
      <c r="AJ37" s="476"/>
      <c r="AK37" s="409">
        <f>SUM(G37:G42)*AD41</f>
        <v>0</v>
      </c>
      <c r="AL37" s="410"/>
      <c r="AM37" s="249"/>
      <c r="AN37" s="250"/>
      <c r="AO37" s="251"/>
      <c r="AP37" s="252"/>
      <c r="AQ37" s="253"/>
      <c r="AR37" s="253"/>
      <c r="AS37" s="298" t="s">
        <v>244</v>
      </c>
      <c r="AT37" s="299"/>
      <c r="AU37" s="281"/>
      <c r="AV37" s="282"/>
      <c r="AW37" s="370"/>
      <c r="AX37" s="371"/>
      <c r="CB37" s="3"/>
      <c r="CC37" s="25"/>
      <c r="CD37" s="3"/>
      <c r="CE37" s="3"/>
      <c r="CF37" s="3"/>
      <c r="CN37" s="108"/>
      <c r="CO37" s="109" t="s">
        <v>102</v>
      </c>
      <c r="CP37" s="110"/>
      <c r="CQ37" s="111"/>
      <c r="CR37" s="100"/>
      <c r="CS37" s="84"/>
      <c r="CT37" s="112"/>
      <c r="CU37" s="113" t="s">
        <v>102</v>
      </c>
      <c r="CV37" s="114" t="str">
        <f>IF(受注!F42="","0",DA32/CT33)</f>
        <v>0</v>
      </c>
      <c r="CW37" s="115" t="str">
        <f>IF(受注!F42="","0",DA33/CT33)</f>
        <v>0</v>
      </c>
      <c r="CX37" s="116">
        <f>CV37*AD37</f>
        <v>0</v>
      </c>
      <c r="CY37" s="117">
        <f>CW37*AD39</f>
        <v>0</v>
      </c>
      <c r="CZ37" s="118">
        <f t="shared" si="6"/>
        <v>0</v>
      </c>
      <c r="DA37" s="98"/>
      <c r="DC37" s="119" t="s">
        <v>102</v>
      </c>
      <c r="DD37" s="114" t="str">
        <f>IF((G42)="","0",(AD37+AD39)*G42*1000)</f>
        <v>0</v>
      </c>
      <c r="DE37" s="114">
        <f>COUNTA(F42)*(AD37+AD39)</f>
        <v>0</v>
      </c>
      <c r="DF37" s="114">
        <f>COUNTA(H42)*(AD37+AD39)</f>
        <v>0</v>
      </c>
      <c r="DG37" s="114">
        <f>COUNTA(I42)*(AD37+AD39)</f>
        <v>0</v>
      </c>
      <c r="DH37" s="16"/>
      <c r="DI37" s="16"/>
      <c r="DK37" s="25"/>
      <c r="DL37" s="8"/>
      <c r="DM37" s="3"/>
      <c r="DN37" s="3">
        <v>24</v>
      </c>
      <c r="DO37" s="3" t="s">
        <v>122</v>
      </c>
      <c r="DP37" s="1" t="s">
        <v>206</v>
      </c>
      <c r="DQ37" s="93">
        <v>900</v>
      </c>
      <c r="DU37" s="124"/>
      <c r="DV37" s="124"/>
      <c r="DW37" s="93">
        <v>450</v>
      </c>
      <c r="DZ37" s="9"/>
      <c r="EA37" s="25"/>
      <c r="EB37" s="25"/>
      <c r="EC37" s="121"/>
    </row>
    <row r="38" spans="2:133" ht="16.5" customHeight="1" thickBot="1" x14ac:dyDescent="0.45">
      <c r="B38" s="551"/>
      <c r="C38" s="469"/>
      <c r="D38" s="236" t="s">
        <v>67</v>
      </c>
      <c r="E38" s="237"/>
      <c r="F38" s="75"/>
      <c r="G38" s="76"/>
      <c r="H38" s="77"/>
      <c r="I38" s="78"/>
      <c r="J38" s="555"/>
      <c r="K38" s="480"/>
      <c r="L38" s="430" t="str">
        <f>IF(K37="","",VLOOKUP(K37,$DN:$DQ,4,FALSE))</f>
        <v/>
      </c>
      <c r="M38" s="431"/>
      <c r="N38" s="480"/>
      <c r="O38" s="430" t="str">
        <f>IF(N37="","",VLOOKUP(N37,$DN:$DQ,4,FALSE))</f>
        <v/>
      </c>
      <c r="P38" s="431"/>
      <c r="Q38" s="480"/>
      <c r="R38" s="430" t="str">
        <f>IF(Q37="","",VLOOKUP(Q37,$DN:$DQ,4,FALSE))</f>
        <v/>
      </c>
      <c r="S38" s="431"/>
      <c r="T38" s="480"/>
      <c r="U38" s="430" t="str">
        <f>IF(T37="","",VLOOKUP(T37,$DN:$DQ,4,FALSE))</f>
        <v/>
      </c>
      <c r="V38" s="431"/>
      <c r="W38" s="480"/>
      <c r="X38" s="430" t="str">
        <f>IF(W37="","",VLOOKUP(W37,$DN:$DQ,4,FALSE))</f>
        <v/>
      </c>
      <c r="Y38" s="431"/>
      <c r="Z38" s="231" t="s">
        <v>63</v>
      </c>
      <c r="AA38" s="272">
        <f>DA32</f>
        <v>0</v>
      </c>
      <c r="AB38" s="273"/>
      <c r="AC38" s="271"/>
      <c r="AD38" s="616"/>
      <c r="AE38" s="617"/>
      <c r="AF38" s="240"/>
      <c r="AG38" s="240"/>
      <c r="AH38" s="241"/>
      <c r="AI38" s="455" t="str">
        <f>IF((AD37+AD39)*G38=0,"",(AD37+AD39)*G38)</f>
        <v/>
      </c>
      <c r="AJ38" s="456"/>
      <c r="AK38" s="411"/>
      <c r="AL38" s="412"/>
      <c r="AM38" s="256"/>
      <c r="AN38" s="257"/>
      <c r="AO38" s="258"/>
      <c r="AP38" s="252"/>
      <c r="AQ38" s="253"/>
      <c r="AR38" s="253"/>
      <c r="AS38" s="298"/>
      <c r="AT38" s="299"/>
      <c r="AU38" s="277"/>
      <c r="AV38" s="278"/>
      <c r="AW38" s="294"/>
      <c r="AX38" s="295"/>
      <c r="CB38" s="3"/>
      <c r="CC38" s="25"/>
      <c r="CD38" s="3"/>
      <c r="CE38" s="3"/>
      <c r="CF38" s="3"/>
      <c r="CN38" s="61">
        <v>5</v>
      </c>
      <c r="CO38" s="62" t="s">
        <v>66</v>
      </c>
      <c r="CP38" s="63">
        <f>SUMIF(CH40:CL40,"対馬市",CH41:CL41)*AD43</f>
        <v>0</v>
      </c>
      <c r="CQ38" s="64">
        <f>SUMIF(CH40:CL40,"対馬市",CH42:CL42)*AD45</f>
        <v>0</v>
      </c>
      <c r="CR38" s="65">
        <f>SUM(K47:Y47)</f>
        <v>0</v>
      </c>
      <c r="CS38" s="84"/>
      <c r="CT38" s="66" t="s">
        <v>9</v>
      </c>
      <c r="CU38" s="67" t="s">
        <v>66</v>
      </c>
      <c r="CV38" s="68" t="str">
        <f>IF(受注!F43="","0",DA38/CT39)</f>
        <v>0</v>
      </c>
      <c r="CW38" s="69" t="str">
        <f>IF(受注!F43="","0",DA39/CT39)</f>
        <v>0</v>
      </c>
      <c r="CX38" s="70">
        <f>CV38*AD43</f>
        <v>0</v>
      </c>
      <c r="CY38" s="71">
        <f>CW38*AD45</f>
        <v>0</v>
      </c>
      <c r="CZ38" s="72">
        <f t="shared" si="6"/>
        <v>0</v>
      </c>
      <c r="DA38" s="65">
        <f>SUM(K44:Y44)</f>
        <v>0</v>
      </c>
      <c r="DC38" s="73" t="s">
        <v>66</v>
      </c>
      <c r="DD38" s="68" t="str">
        <f>IF((G43)="","0",(AD43+AD45)*G43*1000)</f>
        <v>0</v>
      </c>
      <c r="DE38" s="68">
        <f>COUNTA(F43)*(AD43+AD45)</f>
        <v>0</v>
      </c>
      <c r="DF38" s="68">
        <f>COUNTA(H43)*(AD43+AD45)</f>
        <v>0</v>
      </c>
      <c r="DG38" s="68">
        <f>COUNTA(I43)*(AD43+AD45)</f>
        <v>0</v>
      </c>
      <c r="DH38" s="16"/>
      <c r="DI38" s="16"/>
      <c r="DK38" s="25"/>
      <c r="DL38" s="8"/>
      <c r="DM38" s="3"/>
      <c r="DN38" s="3">
        <v>25</v>
      </c>
      <c r="DO38" s="3" t="s">
        <v>123</v>
      </c>
      <c r="DP38" s="1" t="s">
        <v>206</v>
      </c>
      <c r="DQ38" s="93">
        <v>800</v>
      </c>
      <c r="DU38" s="124"/>
      <c r="DV38" s="124"/>
      <c r="DW38" s="93">
        <v>450</v>
      </c>
      <c r="DZ38" s="9"/>
      <c r="EA38" s="25"/>
      <c r="EB38" s="9"/>
      <c r="EC38" s="121"/>
    </row>
    <row r="39" spans="2:133" ht="16.5" customHeight="1" thickBot="1" x14ac:dyDescent="0.45">
      <c r="B39" s="551"/>
      <c r="C39" s="469"/>
      <c r="D39" s="236" t="s">
        <v>77</v>
      </c>
      <c r="E39" s="237"/>
      <c r="F39" s="75"/>
      <c r="G39" s="76"/>
      <c r="H39" s="75"/>
      <c r="I39" s="95"/>
      <c r="J39" s="556"/>
      <c r="K39" s="385" t="str">
        <f>IF(K37="","",VLOOKUP(K37,$DN:$DQ,2,FALSE))</f>
        <v/>
      </c>
      <c r="L39" s="386"/>
      <c r="M39" s="387"/>
      <c r="N39" s="385" t="str">
        <f>IF(N37="","",VLOOKUP(N37,$DN:$DQ,2,FALSE))</f>
        <v/>
      </c>
      <c r="O39" s="386"/>
      <c r="P39" s="387"/>
      <c r="Q39" s="385" t="str">
        <f>IF(Q37="","",VLOOKUP(Q37,$DN:$DQ,2,FALSE))</f>
        <v/>
      </c>
      <c r="R39" s="386"/>
      <c r="S39" s="387"/>
      <c r="T39" s="385" t="str">
        <f>IF(T37="","",VLOOKUP(T37,$DN:$DQ,2,FALSE))</f>
        <v/>
      </c>
      <c r="U39" s="386"/>
      <c r="V39" s="387"/>
      <c r="W39" s="385" t="str">
        <f>IF(W37="","",VLOOKUP(W37,$DN:$DQ,2,FALSE))</f>
        <v/>
      </c>
      <c r="X39" s="386"/>
      <c r="Y39" s="387"/>
      <c r="Z39" s="232" t="s">
        <v>78</v>
      </c>
      <c r="AA39" s="274">
        <f>DA33</f>
        <v>0</v>
      </c>
      <c r="AB39" s="275"/>
      <c r="AC39" s="271" t="s">
        <v>78</v>
      </c>
      <c r="AD39" s="608"/>
      <c r="AE39" s="609"/>
      <c r="AF39" s="326">
        <f>(AA39+AA42)*AD39</f>
        <v>0</v>
      </c>
      <c r="AG39" s="326"/>
      <c r="AH39" s="327"/>
      <c r="AI39" s="455" t="str">
        <f>IF((AD37+AD39)*G39=0,"",(AD37+AD39)*G39)</f>
        <v/>
      </c>
      <c r="AJ39" s="456"/>
      <c r="AK39" s="411"/>
      <c r="AL39" s="412"/>
      <c r="AM39" s="256"/>
      <c r="AN39" s="257"/>
      <c r="AO39" s="258"/>
      <c r="AP39" s="252"/>
      <c r="AQ39" s="253"/>
      <c r="AR39" s="253"/>
      <c r="AS39" s="298"/>
      <c r="AT39" s="299"/>
      <c r="AU39" s="277"/>
      <c r="AV39" s="278"/>
      <c r="AW39" s="294"/>
      <c r="AX39" s="295"/>
      <c r="CB39" s="3"/>
      <c r="CC39" s="25"/>
      <c r="CD39" s="3"/>
      <c r="CE39" s="3"/>
      <c r="CF39" s="3"/>
      <c r="CN39" s="79"/>
      <c r="CO39" s="80" t="s">
        <v>68</v>
      </c>
      <c r="CP39" s="81">
        <f>SUMIF(CH40:CL40,"壱岐市",CH41:CL41)*AD43</f>
        <v>0</v>
      </c>
      <c r="CQ39" s="82">
        <f>SUMIF(CH40:CL40,"壱岐市",CH42:CL42)*AD45</f>
        <v>0</v>
      </c>
      <c r="CR39" s="83">
        <f>CR38</f>
        <v>0</v>
      </c>
      <c r="CS39" s="84"/>
      <c r="CT39" s="568">
        <f>COUNTA(受注!F43:F48)</f>
        <v>0</v>
      </c>
      <c r="CU39" s="85" t="s">
        <v>68</v>
      </c>
      <c r="CV39" s="86" t="str">
        <f>IF(受注!F44="","0",DA38/CT39)</f>
        <v>0</v>
      </c>
      <c r="CW39" s="87" t="str">
        <f>IF(受注!F44="","0",DA39/CT39)</f>
        <v>0</v>
      </c>
      <c r="CX39" s="88">
        <f>CV39*AD43</f>
        <v>0</v>
      </c>
      <c r="CY39" s="89">
        <f>CW39*AD45</f>
        <v>0</v>
      </c>
      <c r="CZ39" s="90">
        <f t="shared" si="6"/>
        <v>0</v>
      </c>
      <c r="DA39" s="83">
        <f>CL55</f>
        <v>0</v>
      </c>
      <c r="DC39" s="91" t="s">
        <v>68</v>
      </c>
      <c r="DD39" s="86" t="str">
        <f>IF((G44)="","0",(AD43+AD45)*G44*1000)</f>
        <v>0</v>
      </c>
      <c r="DE39" s="86">
        <f>COUNTA(F44)*(AD43+AD45)</f>
        <v>0</v>
      </c>
      <c r="DF39" s="86">
        <f>COUNTA(H44)*(AD43+AD45)</f>
        <v>0</v>
      </c>
      <c r="DG39" s="86">
        <f>COUNTA(I44)*(AD43+AD45)</f>
        <v>0</v>
      </c>
      <c r="DH39" s="16"/>
      <c r="DI39" s="16"/>
      <c r="DK39" s="25"/>
      <c r="DL39" s="8"/>
      <c r="DM39" s="3"/>
      <c r="DN39" s="3">
        <v>26</v>
      </c>
      <c r="DO39" s="3" t="s">
        <v>124</v>
      </c>
      <c r="DP39" s="1" t="s">
        <v>206</v>
      </c>
      <c r="DQ39" s="93">
        <v>400</v>
      </c>
      <c r="DU39" s="9"/>
      <c r="DV39" s="9"/>
      <c r="DW39" s="93">
        <v>200</v>
      </c>
      <c r="DZ39" s="9"/>
      <c r="EA39" s="25"/>
      <c r="EB39" s="9"/>
      <c r="EC39" s="121"/>
    </row>
    <row r="40" spans="2:133" ht="16.5" customHeight="1" x14ac:dyDescent="0.4">
      <c r="B40" s="551"/>
      <c r="C40" s="469"/>
      <c r="D40" s="236" t="s">
        <v>87</v>
      </c>
      <c r="E40" s="237"/>
      <c r="F40" s="75"/>
      <c r="G40" s="76"/>
      <c r="H40" s="77"/>
      <c r="I40" s="95"/>
      <c r="J40" s="581" t="s">
        <v>88</v>
      </c>
      <c r="K40" s="394"/>
      <c r="L40" s="392" t="str">
        <f>IF(K40="","",VLOOKUP(K40,$DR:$DU,3,FALSE))</f>
        <v/>
      </c>
      <c r="M40" s="393"/>
      <c r="N40" s="394"/>
      <c r="O40" s="392" t="str">
        <f>IF(N40="","",VLOOKUP(N40,$DR:$DU,3,FALSE))</f>
        <v/>
      </c>
      <c r="P40" s="393"/>
      <c r="Q40" s="394"/>
      <c r="R40" s="392" t="str">
        <f>IF(Q40="","",VLOOKUP(Q40,$DR:$DU,3,FALSE))</f>
        <v/>
      </c>
      <c r="S40" s="393"/>
      <c r="T40" s="394"/>
      <c r="U40" s="392" t="str">
        <f>IF(T40="","",VLOOKUP(T40,$DR:$DU,3,FALSE))</f>
        <v/>
      </c>
      <c r="V40" s="393"/>
      <c r="W40" s="394"/>
      <c r="X40" s="392" t="str">
        <f>IF(W40="","",VLOOKUP(W40,$DR:$DU,3,FALSE))</f>
        <v/>
      </c>
      <c r="Y40" s="393"/>
      <c r="Z40" s="428" t="s">
        <v>88</v>
      </c>
      <c r="AA40" s="429"/>
      <c r="AB40" s="429"/>
      <c r="AC40" s="276"/>
      <c r="AD40" s="610"/>
      <c r="AE40" s="611"/>
      <c r="AF40" s="328"/>
      <c r="AG40" s="328"/>
      <c r="AH40" s="329"/>
      <c r="AI40" s="455" t="str">
        <f>IF((AD37+AD39)*G40=0,"",(AD37+AD39)*G40)</f>
        <v/>
      </c>
      <c r="AJ40" s="456"/>
      <c r="AK40" s="411"/>
      <c r="AL40" s="412"/>
      <c r="AM40" s="256"/>
      <c r="AN40" s="257"/>
      <c r="AO40" s="258"/>
      <c r="AP40" s="252"/>
      <c r="AQ40" s="253"/>
      <c r="AR40" s="253"/>
      <c r="AS40" s="298"/>
      <c r="AT40" s="299"/>
      <c r="AU40" s="277"/>
      <c r="AV40" s="278"/>
      <c r="AW40" s="294"/>
      <c r="AX40" s="295"/>
      <c r="CB40" s="3"/>
      <c r="CC40" s="25"/>
      <c r="CD40" s="3"/>
      <c r="CE40" s="3"/>
      <c r="CF40" s="3"/>
      <c r="CG40" s="96" t="s">
        <v>79</v>
      </c>
      <c r="CH40" s="97" t="e">
        <f>VLOOKUP(受注!K46,$DR:$DV,5,FALSE)</f>
        <v>#N/A</v>
      </c>
      <c r="CI40" s="97" t="e">
        <f>VLOOKUP(受注!N46,$DR:$DV,5,FALSE)</f>
        <v>#N/A</v>
      </c>
      <c r="CJ40" s="97" t="e">
        <f>VLOOKUP(受注!Q46,$DR:$DV,5,FALSE)</f>
        <v>#N/A</v>
      </c>
      <c r="CK40" s="97" t="e">
        <f>VLOOKUP(受注!T46,$DR:$DV,5,FALSE)</f>
        <v>#N/A</v>
      </c>
      <c r="CL40" s="97" t="e">
        <f>VLOOKUP(受注!W46,$DR:$DV,5,FALSE)</f>
        <v>#N/A</v>
      </c>
      <c r="CN40" s="79"/>
      <c r="CO40" s="80" t="s">
        <v>77</v>
      </c>
      <c r="CP40" s="81">
        <f>SUMIF(CH40:CL40,"五島市",CH41:CL41)*AD43</f>
        <v>0</v>
      </c>
      <c r="CQ40" s="82">
        <f>SUMIF(CH40:CL40,"五島市",CH42:CL42)*AD45</f>
        <v>0</v>
      </c>
      <c r="CR40" s="100"/>
      <c r="CS40" s="84"/>
      <c r="CT40" s="569"/>
      <c r="CU40" s="85" t="s">
        <v>77</v>
      </c>
      <c r="CV40" s="86" t="str">
        <f>IF(受注!F45="","0",DA38/CT39)</f>
        <v>0</v>
      </c>
      <c r="CW40" s="87" t="str">
        <f>IF(受注!F45="","0",DA39/CT39)</f>
        <v>0</v>
      </c>
      <c r="CX40" s="88">
        <f>CV40*AD43</f>
        <v>0</v>
      </c>
      <c r="CY40" s="89">
        <f>CW40*AD45</f>
        <v>0</v>
      </c>
      <c r="CZ40" s="90">
        <f t="shared" si="6"/>
        <v>0</v>
      </c>
      <c r="DA40" s="98"/>
      <c r="DC40" s="91" t="s">
        <v>77</v>
      </c>
      <c r="DD40" s="86" t="str">
        <f>IF((G45)="","0",(AD43+AD45)*G45*1000)</f>
        <v>0</v>
      </c>
      <c r="DE40" s="86">
        <f>COUNTA(F45)*(AD43+AD45)</f>
        <v>0</v>
      </c>
      <c r="DF40" s="86">
        <f>COUNTA(H45)*(AD43+AD45)</f>
        <v>0</v>
      </c>
      <c r="DG40" s="86">
        <f>COUNTA(I45)*(AD43+AD45)</f>
        <v>0</v>
      </c>
      <c r="DH40" s="16"/>
      <c r="DI40" s="16"/>
      <c r="DK40" s="25"/>
      <c r="DL40" s="8"/>
      <c r="DM40" s="3"/>
      <c r="DN40" s="3">
        <v>27</v>
      </c>
      <c r="DO40" s="3" t="s">
        <v>125</v>
      </c>
      <c r="DP40" s="1" t="s">
        <v>206</v>
      </c>
      <c r="DQ40" s="93">
        <v>200</v>
      </c>
      <c r="DU40" s="9"/>
      <c r="DV40" s="9"/>
      <c r="DW40" s="93">
        <v>150</v>
      </c>
      <c r="DZ40" s="9"/>
      <c r="EA40" s="25"/>
      <c r="EB40" s="9"/>
      <c r="EC40" s="121"/>
    </row>
    <row r="41" spans="2:133" ht="16.5" customHeight="1" thickBot="1" x14ac:dyDescent="0.45">
      <c r="B41" s="551"/>
      <c r="C41" s="469"/>
      <c r="D41" s="236" t="s">
        <v>95</v>
      </c>
      <c r="E41" s="237"/>
      <c r="F41" s="75"/>
      <c r="G41" s="76"/>
      <c r="H41" s="103"/>
      <c r="I41" s="95"/>
      <c r="J41" s="582"/>
      <c r="K41" s="395"/>
      <c r="L41" s="390" t="str">
        <f>IF(K40="","",VLOOKUP(K40,$DR:$DU,4,FALSE))</f>
        <v/>
      </c>
      <c r="M41" s="391"/>
      <c r="N41" s="395"/>
      <c r="O41" s="390" t="str">
        <f>IF(N40="","",VLOOKUP(N40,$DR:$DU,4,FALSE))</f>
        <v/>
      </c>
      <c r="P41" s="391"/>
      <c r="Q41" s="395"/>
      <c r="R41" s="390" t="str">
        <f>IF(Q40="","",VLOOKUP(Q40,$DR:$DU,4,FALSE))</f>
        <v/>
      </c>
      <c r="S41" s="391"/>
      <c r="T41" s="395"/>
      <c r="U41" s="390" t="str">
        <f>IF(T40="","",VLOOKUP(T40,$DR:$DU,4,FALSE))</f>
        <v/>
      </c>
      <c r="V41" s="391"/>
      <c r="W41" s="395"/>
      <c r="X41" s="390" t="str">
        <f>IF(W40="","",VLOOKUP(W40,$DR:$DU,4,FALSE))</f>
        <v/>
      </c>
      <c r="Y41" s="391"/>
      <c r="Z41" s="231" t="s">
        <v>63</v>
      </c>
      <c r="AA41" s="272">
        <f>CR32</f>
        <v>0</v>
      </c>
      <c r="AB41" s="273"/>
      <c r="AC41" s="403" t="s">
        <v>210</v>
      </c>
      <c r="AD41" s="586">
        <f>AD37+AD39</f>
        <v>0</v>
      </c>
      <c r="AE41" s="587"/>
      <c r="AF41" s="242">
        <f>AF37+AF39</f>
        <v>0</v>
      </c>
      <c r="AG41" s="242"/>
      <c r="AH41" s="243"/>
      <c r="AI41" s="455" t="str">
        <f>IF((AD37+AD39)*G41=0,"",(AD37+AD39)*G41)</f>
        <v/>
      </c>
      <c r="AJ41" s="456"/>
      <c r="AK41" s="411"/>
      <c r="AL41" s="412"/>
      <c r="AM41" s="256"/>
      <c r="AN41" s="257"/>
      <c r="AO41" s="258"/>
      <c r="AP41" s="252"/>
      <c r="AQ41" s="253"/>
      <c r="AR41" s="253"/>
      <c r="AS41" s="298"/>
      <c r="AT41" s="299"/>
      <c r="AU41" s="277"/>
      <c r="AV41" s="278"/>
      <c r="AW41" s="294"/>
      <c r="AX41" s="295"/>
      <c r="CB41" s="3"/>
      <c r="CC41" s="25"/>
      <c r="CD41" s="3"/>
      <c r="CE41" s="3"/>
      <c r="CF41" s="3"/>
      <c r="CG41" s="96" t="s">
        <v>89</v>
      </c>
      <c r="CH41" s="99" t="e">
        <f>VLOOKUP(受注!K46,$DR:$DV,4,FALSE)</f>
        <v>#N/A</v>
      </c>
      <c r="CI41" s="99" t="e">
        <f>VLOOKUP(受注!N46,$DR:$DV,4,FALSE)</f>
        <v>#N/A</v>
      </c>
      <c r="CJ41" s="99" t="e">
        <f>VLOOKUP(受注!Q46,$DR:$DV,4,FALSE)</f>
        <v>#N/A</v>
      </c>
      <c r="CK41" s="99" t="e">
        <f>VLOOKUP(受注!T46,$DR:$DV,4,FALSE)</f>
        <v>#N/A</v>
      </c>
      <c r="CL41" s="99" t="e">
        <f>VLOOKUP(受注!W46,$DR:$DV,4,FALSE)</f>
        <v>#N/A</v>
      </c>
      <c r="CN41" s="79"/>
      <c r="CO41" s="80" t="s">
        <v>87</v>
      </c>
      <c r="CP41" s="81"/>
      <c r="CQ41" s="82"/>
      <c r="CR41" s="100"/>
      <c r="CS41" s="84"/>
      <c r="CT41" s="101"/>
      <c r="CU41" s="85" t="s">
        <v>87</v>
      </c>
      <c r="CV41" s="86" t="str">
        <f>IF(受注!F46="","0",DA38/CT39)</f>
        <v>0</v>
      </c>
      <c r="CW41" s="87" t="str">
        <f>IF(受注!F46="","0",DA39/CT39)</f>
        <v>0</v>
      </c>
      <c r="CX41" s="88">
        <f>CV41*AD43</f>
        <v>0</v>
      </c>
      <c r="CY41" s="89">
        <f>CW41*AD45</f>
        <v>0</v>
      </c>
      <c r="CZ41" s="90">
        <f t="shared" si="6"/>
        <v>0</v>
      </c>
      <c r="DA41" s="98"/>
      <c r="DB41" s="102"/>
      <c r="DC41" s="91" t="s">
        <v>87</v>
      </c>
      <c r="DD41" s="86" t="str">
        <f>IF((G46)="","0",(AD43+AD45)*G46*1000)</f>
        <v>0</v>
      </c>
      <c r="DE41" s="86">
        <f>COUNTA(F46)*(AD43+AD45)</f>
        <v>0</v>
      </c>
      <c r="DF41" s="86">
        <f>COUNTA(H46)*(AD43+AD45)</f>
        <v>0</v>
      </c>
      <c r="DG41" s="86">
        <f>COUNTA(I46)*(AD43+AD45)</f>
        <v>0</v>
      </c>
      <c r="DH41" s="16"/>
      <c r="DI41" s="16"/>
      <c r="DK41" s="25"/>
      <c r="DL41" s="8"/>
      <c r="DM41" s="3"/>
      <c r="DN41" s="3">
        <v>28</v>
      </c>
      <c r="DO41" s="3" t="s">
        <v>126</v>
      </c>
      <c r="DP41" s="1" t="s">
        <v>206</v>
      </c>
      <c r="DQ41" s="93">
        <v>200</v>
      </c>
      <c r="DU41" s="9"/>
      <c r="DV41" s="9"/>
      <c r="DW41" s="93">
        <v>100</v>
      </c>
      <c r="DZ41" s="9"/>
      <c r="EA41" s="25"/>
      <c r="EB41" s="9"/>
      <c r="EC41" s="121"/>
    </row>
    <row r="42" spans="2:133" ht="16.5" customHeight="1" thickBot="1" x14ac:dyDescent="0.45">
      <c r="B42" s="594"/>
      <c r="C42" s="472"/>
      <c r="D42" s="557" t="s">
        <v>102</v>
      </c>
      <c r="E42" s="558"/>
      <c r="F42" s="104"/>
      <c r="G42" s="76"/>
      <c r="H42" s="122"/>
      <c r="I42" s="107"/>
      <c r="J42" s="583"/>
      <c r="K42" s="432" t="str">
        <f>IF(K40="","",VLOOKUP(K40,$DR:$DU,2,FALSE))</f>
        <v/>
      </c>
      <c r="L42" s="433"/>
      <c r="M42" s="434"/>
      <c r="N42" s="432" t="str">
        <f>IF(N40="","",VLOOKUP(N40,$DR:$DU,2,FALSE))</f>
        <v/>
      </c>
      <c r="O42" s="433"/>
      <c r="P42" s="434"/>
      <c r="Q42" s="432" t="str">
        <f>IF(Q40="","",VLOOKUP(Q40,$DR:$DU,2,FALSE))</f>
        <v/>
      </c>
      <c r="R42" s="433"/>
      <c r="S42" s="434"/>
      <c r="T42" s="432" t="str">
        <f>IF(T40="","",VLOOKUP(T40,$DR:$DU,2,FALSE))</f>
        <v/>
      </c>
      <c r="U42" s="433"/>
      <c r="V42" s="434"/>
      <c r="W42" s="432" t="str">
        <f>IF(W40="","",VLOOKUP(W40,$DR:$DU,2,FALSE))</f>
        <v/>
      </c>
      <c r="X42" s="433"/>
      <c r="Y42" s="434"/>
      <c r="Z42" s="232" t="s">
        <v>78</v>
      </c>
      <c r="AA42" s="405">
        <f>CR33</f>
        <v>0</v>
      </c>
      <c r="AB42" s="406"/>
      <c r="AC42" s="404"/>
      <c r="AD42" s="588"/>
      <c r="AE42" s="589"/>
      <c r="AF42" s="244"/>
      <c r="AG42" s="244"/>
      <c r="AH42" s="245"/>
      <c r="AI42" s="584" t="str">
        <f>IF((AD37+AD39)*G42=0,"",(AD37+AD39)*G42)</f>
        <v/>
      </c>
      <c r="AJ42" s="585"/>
      <c r="AK42" s="413"/>
      <c r="AL42" s="414"/>
      <c r="AM42" s="259"/>
      <c r="AN42" s="260"/>
      <c r="AO42" s="261"/>
      <c r="AP42" s="254"/>
      <c r="AQ42" s="255"/>
      <c r="AR42" s="255"/>
      <c r="AS42" s="300"/>
      <c r="AT42" s="301"/>
      <c r="AU42" s="279"/>
      <c r="AV42" s="280"/>
      <c r="AW42" s="296"/>
      <c r="AX42" s="297"/>
      <c r="CB42" s="3"/>
      <c r="CC42" s="25"/>
      <c r="CD42" s="3"/>
      <c r="CE42" s="3"/>
      <c r="CF42" s="3"/>
      <c r="CG42" s="96" t="s">
        <v>97</v>
      </c>
      <c r="CH42" s="99" t="e">
        <f>CH41</f>
        <v>#N/A</v>
      </c>
      <c r="CI42" s="99" t="e">
        <f>CI41</f>
        <v>#N/A</v>
      </c>
      <c r="CJ42" s="99" t="e">
        <f>CJ41</f>
        <v>#N/A</v>
      </c>
      <c r="CK42" s="99" t="e">
        <f>CK41</f>
        <v>#N/A</v>
      </c>
      <c r="CL42" s="99" t="e">
        <f>CL41</f>
        <v>#N/A</v>
      </c>
      <c r="CN42" s="79"/>
      <c r="CO42" s="80" t="s">
        <v>95</v>
      </c>
      <c r="CP42" s="81"/>
      <c r="CQ42" s="82"/>
      <c r="CR42" s="100"/>
      <c r="CS42" s="84"/>
      <c r="CT42" s="101"/>
      <c r="CU42" s="85" t="s">
        <v>95</v>
      </c>
      <c r="CV42" s="86" t="str">
        <f>IF(受注!F47="","0",DA38/CT39)</f>
        <v>0</v>
      </c>
      <c r="CW42" s="87" t="str">
        <f>IF(受注!F47="","0",DA39/CT39)</f>
        <v>0</v>
      </c>
      <c r="CX42" s="88">
        <f>CV42*AD43</f>
        <v>0</v>
      </c>
      <c r="CY42" s="89">
        <f>CW42*AD45</f>
        <v>0</v>
      </c>
      <c r="CZ42" s="90">
        <f t="shared" si="6"/>
        <v>0</v>
      </c>
      <c r="DA42" s="98"/>
      <c r="DB42" s="102"/>
      <c r="DC42" s="91" t="s">
        <v>95</v>
      </c>
      <c r="DD42" s="86" t="str">
        <f>IF((G47)="","0",(AD43+AD45)*G47*1000)</f>
        <v>0</v>
      </c>
      <c r="DE42" s="86">
        <f>COUNTA(F47)*(AD43+AD45)</f>
        <v>0</v>
      </c>
      <c r="DF42" s="86">
        <f>COUNTA(H47)*(AD43+AD45)</f>
        <v>0</v>
      </c>
      <c r="DG42" s="86">
        <f>COUNTA(I47)*(AD43+AD45)</f>
        <v>0</v>
      </c>
      <c r="DH42" s="16"/>
      <c r="DI42" s="16"/>
      <c r="DK42" s="25"/>
      <c r="DL42" s="8"/>
      <c r="DM42" s="3"/>
      <c r="DN42" s="3">
        <v>29</v>
      </c>
      <c r="DO42" s="3" t="s">
        <v>127</v>
      </c>
      <c r="DP42" s="1" t="s">
        <v>206</v>
      </c>
      <c r="DQ42" s="93">
        <v>300</v>
      </c>
      <c r="DU42" s="9"/>
      <c r="DV42" s="9"/>
      <c r="DW42" s="93">
        <v>150</v>
      </c>
      <c r="DZ42" s="9"/>
      <c r="EA42" s="25"/>
      <c r="EB42" s="25"/>
      <c r="EC42" s="121"/>
    </row>
    <row r="43" spans="2:133" ht="16.5" customHeight="1" thickTop="1" thickBot="1" x14ac:dyDescent="0.45">
      <c r="B43" s="550" t="s">
        <v>211</v>
      </c>
      <c r="C43" s="468">
        <v>5</v>
      </c>
      <c r="D43" s="597" t="s">
        <v>61</v>
      </c>
      <c r="E43" s="598"/>
      <c r="F43" s="57"/>
      <c r="G43" s="58"/>
      <c r="H43" s="57"/>
      <c r="I43" s="59"/>
      <c r="J43" s="599" t="s">
        <v>62</v>
      </c>
      <c r="K43" s="479"/>
      <c r="L43" s="477" t="str">
        <f>IF(K43="","",VLOOKUP(K43,$DN:$DQ,3,FALSE))</f>
        <v/>
      </c>
      <c r="M43" s="478"/>
      <c r="N43" s="479"/>
      <c r="O43" s="512" t="str">
        <f>IF(N43="","",VLOOKUP(N43,$DN:$DQ,3,FALSE))</f>
        <v/>
      </c>
      <c r="P43" s="512"/>
      <c r="Q43" s="479"/>
      <c r="R43" s="512" t="str">
        <f>IF(Q43="","",VLOOKUP(Q43,$DN:$DQ,3,FALSE))</f>
        <v/>
      </c>
      <c r="S43" s="512"/>
      <c r="T43" s="479"/>
      <c r="U43" s="512" t="str">
        <f>IF(T43="","",VLOOKUP(T43,$DN:$DQ,3,FALSE))</f>
        <v/>
      </c>
      <c r="V43" s="512"/>
      <c r="W43" s="479"/>
      <c r="X43" s="512" t="str">
        <f>IF(W43="","",VLOOKUP(W43,$DN:$DQ,3,FALSE))</f>
        <v/>
      </c>
      <c r="Y43" s="478"/>
      <c r="Z43" s="407" t="s">
        <v>62</v>
      </c>
      <c r="AA43" s="408"/>
      <c r="AB43" s="408"/>
      <c r="AC43" s="270" t="s">
        <v>63</v>
      </c>
      <c r="AD43" s="614"/>
      <c r="AE43" s="615"/>
      <c r="AF43" s="238">
        <f>(AA44+AA47)*AD43</f>
        <v>0</v>
      </c>
      <c r="AG43" s="238"/>
      <c r="AH43" s="239"/>
      <c r="AI43" s="475" t="str">
        <f>IF((AD43+AD45)*G43=0,"",(AD43+AD45)*G43)</f>
        <v/>
      </c>
      <c r="AJ43" s="476"/>
      <c r="AK43" s="409">
        <f>SUM(G43:G48)*AD47</f>
        <v>0</v>
      </c>
      <c r="AL43" s="410"/>
      <c r="AM43" s="249"/>
      <c r="AN43" s="250"/>
      <c r="AO43" s="251"/>
      <c r="AP43" s="252"/>
      <c r="AQ43" s="253"/>
      <c r="AR43" s="253"/>
      <c r="AS43" s="298" t="s">
        <v>244</v>
      </c>
      <c r="AT43" s="299"/>
      <c r="AU43" s="281"/>
      <c r="AV43" s="282"/>
      <c r="AW43" s="370"/>
      <c r="AX43" s="371"/>
      <c r="CB43" s="3"/>
      <c r="CC43" s="9"/>
      <c r="CD43" s="3"/>
      <c r="CE43" s="3"/>
      <c r="CF43" s="3"/>
      <c r="CN43" s="108"/>
      <c r="CO43" s="109" t="s">
        <v>102</v>
      </c>
      <c r="CP43" s="110"/>
      <c r="CQ43" s="111"/>
      <c r="CR43" s="100"/>
      <c r="CS43" s="84"/>
      <c r="CT43" s="112"/>
      <c r="CU43" s="113" t="s">
        <v>102</v>
      </c>
      <c r="CV43" s="114" t="str">
        <f>IF(受注!F48="","0",DA38/CT39)</f>
        <v>0</v>
      </c>
      <c r="CW43" s="115" t="str">
        <f>IF(受注!F48="","0",DA39/CT39)</f>
        <v>0</v>
      </c>
      <c r="CX43" s="116">
        <f>CV43*AD43</f>
        <v>0</v>
      </c>
      <c r="CY43" s="117">
        <f>CW43*AD45</f>
        <v>0</v>
      </c>
      <c r="CZ43" s="118">
        <f t="shared" si="6"/>
        <v>0</v>
      </c>
      <c r="DA43" s="98"/>
      <c r="DC43" s="119" t="s">
        <v>102</v>
      </c>
      <c r="DD43" s="114" t="str">
        <f>IF((G48)="","0",(AD43+AD45)*G48*1000)</f>
        <v>0</v>
      </c>
      <c r="DE43" s="114">
        <f>COUNTA(F48)*(AD43+AD45)</f>
        <v>0</v>
      </c>
      <c r="DF43" s="114">
        <f>COUNTA(H48)*(AD43+AD45)</f>
        <v>0</v>
      </c>
      <c r="DG43" s="114">
        <f>COUNTA(I48)*(AD43+AD45)</f>
        <v>0</v>
      </c>
      <c r="DH43" s="16"/>
      <c r="DI43" s="16"/>
      <c r="DL43" s="8"/>
      <c r="DM43" s="3"/>
      <c r="DN43" s="3">
        <v>30</v>
      </c>
      <c r="DO43" s="3" t="s">
        <v>128</v>
      </c>
      <c r="DP43" s="1" t="s">
        <v>206</v>
      </c>
      <c r="DQ43" s="93">
        <v>1000</v>
      </c>
      <c r="DU43" s="9"/>
      <c r="DV43" s="9"/>
      <c r="DW43" s="93">
        <v>500</v>
      </c>
      <c r="DZ43" s="9"/>
      <c r="EA43" s="25"/>
      <c r="EB43" s="25"/>
      <c r="EC43" s="121"/>
    </row>
    <row r="44" spans="2:133" ht="16.5" customHeight="1" thickBot="1" x14ac:dyDescent="0.45">
      <c r="B44" s="551"/>
      <c r="C44" s="469"/>
      <c r="D44" s="236" t="s">
        <v>67</v>
      </c>
      <c r="E44" s="237"/>
      <c r="F44" s="75"/>
      <c r="G44" s="76"/>
      <c r="H44" s="75"/>
      <c r="I44" s="78"/>
      <c r="J44" s="555"/>
      <c r="K44" s="480"/>
      <c r="L44" s="430" t="str">
        <f>IF(K43="","",VLOOKUP(K43,$DN:$DQ,4,FALSE))</f>
        <v/>
      </c>
      <c r="M44" s="431"/>
      <c r="N44" s="480"/>
      <c r="O44" s="430" t="str">
        <f>IF(N43="","",VLOOKUP(N43,$DN:$DQ,4,FALSE))</f>
        <v/>
      </c>
      <c r="P44" s="431"/>
      <c r="Q44" s="480"/>
      <c r="R44" s="430" t="str">
        <f>IF(Q43="","",VLOOKUP(Q43,$DN:$DQ,4,FALSE))</f>
        <v/>
      </c>
      <c r="S44" s="431"/>
      <c r="T44" s="480"/>
      <c r="U44" s="430" t="str">
        <f>IF(T43="","",VLOOKUP(T43,$DN:$DQ,4,FALSE))</f>
        <v/>
      </c>
      <c r="V44" s="431"/>
      <c r="W44" s="480"/>
      <c r="X44" s="430" t="str">
        <f>IF(W43="","",VLOOKUP(W43,$DN:$DQ,4,FALSE))</f>
        <v/>
      </c>
      <c r="Y44" s="431"/>
      <c r="Z44" s="231" t="s">
        <v>63</v>
      </c>
      <c r="AA44" s="272">
        <f>DA38</f>
        <v>0</v>
      </c>
      <c r="AB44" s="273"/>
      <c r="AC44" s="271"/>
      <c r="AD44" s="616"/>
      <c r="AE44" s="617"/>
      <c r="AF44" s="240"/>
      <c r="AG44" s="240"/>
      <c r="AH44" s="241"/>
      <c r="AI44" s="455" t="str">
        <f>IF((AD43+AD45)*G44=0,"",(AD43+AD45)*G44)</f>
        <v/>
      </c>
      <c r="AJ44" s="456"/>
      <c r="AK44" s="411"/>
      <c r="AL44" s="412"/>
      <c r="AM44" s="256"/>
      <c r="AN44" s="257"/>
      <c r="AO44" s="258"/>
      <c r="AP44" s="252"/>
      <c r="AQ44" s="253"/>
      <c r="AR44" s="253"/>
      <c r="AS44" s="298"/>
      <c r="AT44" s="299"/>
      <c r="AU44" s="277"/>
      <c r="AV44" s="278"/>
      <c r="AW44" s="294"/>
      <c r="AX44" s="295"/>
      <c r="BG44" s="3"/>
      <c r="BH44" s="3"/>
      <c r="BI44" s="3"/>
      <c r="BJ44" s="3"/>
      <c r="BK44" s="3"/>
      <c r="BL44" s="3"/>
      <c r="BM44" s="3"/>
      <c r="BN44" s="3"/>
      <c r="BO44" s="3"/>
      <c r="BP44" s="3"/>
      <c r="BQ44" s="3"/>
      <c r="BR44" s="3"/>
      <c r="BS44" s="3"/>
      <c r="BT44" s="3"/>
      <c r="CB44" s="3"/>
      <c r="CC44" s="25"/>
      <c r="CD44" s="3"/>
      <c r="CE44" s="3"/>
      <c r="CF44" s="3"/>
      <c r="CN44" s="61">
        <v>6</v>
      </c>
      <c r="CO44" s="62" t="s">
        <v>66</v>
      </c>
      <c r="CP44" s="63">
        <f>SUMIF(CH46:CL46,"対馬市",CH47:CL47)*AD49</f>
        <v>0</v>
      </c>
      <c r="CQ44" s="64">
        <f>SUMIF(CH46:CL46,"対馬市",CH48:CL48)*AD51</f>
        <v>0</v>
      </c>
      <c r="CR44" s="65">
        <f>SUM(K53:Y53)</f>
        <v>0</v>
      </c>
      <c r="CS44" s="84"/>
      <c r="CT44" s="66" t="s">
        <v>9</v>
      </c>
      <c r="CU44" s="67" t="s">
        <v>66</v>
      </c>
      <c r="CV44" s="68" t="str">
        <f>IF(受注!F49="","0",DA44/CT45)</f>
        <v>0</v>
      </c>
      <c r="CW44" s="69" t="str">
        <f>IF(受注!F49="","0",DA45/CT45)</f>
        <v>0</v>
      </c>
      <c r="CX44" s="70">
        <f>CV44*AD49</f>
        <v>0</v>
      </c>
      <c r="CY44" s="71">
        <f>CW44*AD51</f>
        <v>0</v>
      </c>
      <c r="CZ44" s="72">
        <f t="shared" si="6"/>
        <v>0</v>
      </c>
      <c r="DA44" s="65">
        <f>SUM(K50:Y50)</f>
        <v>0</v>
      </c>
      <c r="DC44" s="73" t="s">
        <v>66</v>
      </c>
      <c r="DD44" s="68" t="str">
        <f>IF((G49)="","0",(AD49+AD51)*G49*1000)</f>
        <v>0</v>
      </c>
      <c r="DE44" s="68">
        <f>COUNTA(F49)*(AD49+AD51)</f>
        <v>0</v>
      </c>
      <c r="DF44" s="68">
        <f>COUNTA(H49)*(AD49+AD51)</f>
        <v>0</v>
      </c>
      <c r="DG44" s="68">
        <f>COUNTA(I49)*(AD49+AD51)</f>
        <v>0</v>
      </c>
      <c r="DH44" s="16"/>
      <c r="DI44" s="16"/>
      <c r="DL44" s="8"/>
      <c r="DM44" s="3"/>
      <c r="DN44" s="3">
        <v>31</v>
      </c>
      <c r="DO44" s="3" t="s">
        <v>129</v>
      </c>
      <c r="DP44" s="1" t="s">
        <v>206</v>
      </c>
      <c r="DQ44" s="93">
        <v>1200</v>
      </c>
      <c r="DU44" s="9"/>
      <c r="DV44" s="9"/>
      <c r="DW44" s="93">
        <v>600</v>
      </c>
      <c r="DZ44" s="9"/>
      <c r="EA44" s="25"/>
      <c r="EB44" s="9"/>
      <c r="EC44" s="121"/>
    </row>
    <row r="45" spans="2:133" ht="16.5" customHeight="1" thickBot="1" x14ac:dyDescent="0.45">
      <c r="B45" s="551"/>
      <c r="C45" s="469"/>
      <c r="D45" s="236" t="s">
        <v>77</v>
      </c>
      <c r="E45" s="237"/>
      <c r="F45" s="75"/>
      <c r="G45" s="76"/>
      <c r="H45" s="75"/>
      <c r="I45" s="95"/>
      <c r="J45" s="556"/>
      <c r="K45" s="385" t="str">
        <f>IF(K43="","",VLOOKUP(K43,$DN:$DQ,2,FALSE))</f>
        <v/>
      </c>
      <c r="L45" s="386"/>
      <c r="M45" s="387"/>
      <c r="N45" s="385" t="str">
        <f>IF(N43="","",VLOOKUP(N43,$DN:$DQ,2,FALSE))</f>
        <v/>
      </c>
      <c r="O45" s="386"/>
      <c r="P45" s="387"/>
      <c r="Q45" s="385" t="str">
        <f>IF(Q43="","",VLOOKUP(Q43,$DN:$DQ,2,FALSE))</f>
        <v/>
      </c>
      <c r="R45" s="386"/>
      <c r="S45" s="387"/>
      <c r="T45" s="385" t="str">
        <f>IF(T43="","",VLOOKUP(T43,$DN:$DQ,2,FALSE))</f>
        <v/>
      </c>
      <c r="U45" s="386"/>
      <c r="V45" s="387"/>
      <c r="W45" s="385" t="str">
        <f>IF(W43="","",VLOOKUP(W43,$DN:$DQ,2,FALSE))</f>
        <v/>
      </c>
      <c r="X45" s="386"/>
      <c r="Y45" s="387"/>
      <c r="Z45" s="232" t="s">
        <v>78</v>
      </c>
      <c r="AA45" s="274">
        <f>DA39</f>
        <v>0</v>
      </c>
      <c r="AB45" s="275"/>
      <c r="AC45" s="271" t="s">
        <v>78</v>
      </c>
      <c r="AD45" s="608"/>
      <c r="AE45" s="609"/>
      <c r="AF45" s="326">
        <f>(AA45+AA48)*AD45</f>
        <v>0</v>
      </c>
      <c r="AG45" s="326"/>
      <c r="AH45" s="327"/>
      <c r="AI45" s="455" t="str">
        <f>IF((AD43+AD45)*G45=0,"",(AD43+AD45)*G45)</f>
        <v/>
      </c>
      <c r="AJ45" s="456"/>
      <c r="AK45" s="411"/>
      <c r="AL45" s="412"/>
      <c r="AM45" s="256"/>
      <c r="AN45" s="257"/>
      <c r="AO45" s="258"/>
      <c r="AP45" s="252"/>
      <c r="AQ45" s="253"/>
      <c r="AR45" s="253"/>
      <c r="AS45" s="298"/>
      <c r="AT45" s="299"/>
      <c r="AU45" s="277"/>
      <c r="AV45" s="278"/>
      <c r="AW45" s="294"/>
      <c r="AX45" s="295"/>
      <c r="BG45" s="3"/>
      <c r="BH45" s="3"/>
      <c r="BI45" s="3"/>
      <c r="BJ45" s="3"/>
      <c r="BK45" s="3"/>
      <c r="BL45" s="3"/>
      <c r="BM45" s="3"/>
      <c r="BN45" s="3"/>
      <c r="BO45" s="3"/>
      <c r="BP45" s="3"/>
      <c r="BQ45" s="3"/>
      <c r="BR45" s="3"/>
      <c r="BS45" s="3"/>
      <c r="BT45" s="3"/>
      <c r="CB45" s="3"/>
      <c r="CC45" s="25"/>
      <c r="CD45" s="3"/>
      <c r="CE45" s="3"/>
      <c r="CF45" s="3"/>
      <c r="CN45" s="79"/>
      <c r="CO45" s="80" t="s">
        <v>68</v>
      </c>
      <c r="CP45" s="81">
        <f>SUMIF(CH46:CL46,"壱岐市",CH47:CL47)*AD49</f>
        <v>0</v>
      </c>
      <c r="CQ45" s="82">
        <f>SUMIF(CH46:CL46,"壱岐市",CH48:CL48)*AD51</f>
        <v>0</v>
      </c>
      <c r="CR45" s="83">
        <f>CR44</f>
        <v>0</v>
      </c>
      <c r="CS45" s="84"/>
      <c r="CT45" s="568">
        <f>COUNTA(受注!F49:F54)</f>
        <v>0</v>
      </c>
      <c r="CU45" s="85" t="s">
        <v>68</v>
      </c>
      <c r="CV45" s="86" t="str">
        <f>IF(受注!F50="","0",DA44/CT45)</f>
        <v>0</v>
      </c>
      <c r="CW45" s="87" t="str">
        <f>IF(受注!F50="","0",DA45/CT45)</f>
        <v>0</v>
      </c>
      <c r="CX45" s="88">
        <f>CV45*AD49</f>
        <v>0</v>
      </c>
      <c r="CY45" s="89">
        <f>CW45*AD51</f>
        <v>0</v>
      </c>
      <c r="CZ45" s="90">
        <f t="shared" si="6"/>
        <v>0</v>
      </c>
      <c r="DA45" s="83">
        <f>CL56</f>
        <v>0</v>
      </c>
      <c r="DC45" s="91" t="s">
        <v>68</v>
      </c>
      <c r="DD45" s="86" t="str">
        <f>IF((G50)="","0",(AD49+AD51)*G50*1000)</f>
        <v>0</v>
      </c>
      <c r="DE45" s="86">
        <f>COUNTA(F50)*(AD49+AD51)</f>
        <v>0</v>
      </c>
      <c r="DF45" s="86">
        <f>COUNTA(H50)*(AD49+AD51)</f>
        <v>0</v>
      </c>
      <c r="DG45" s="86">
        <f>COUNTA(I50)*(AD49+AD51)</f>
        <v>0</v>
      </c>
      <c r="DH45" s="16"/>
      <c r="DI45" s="16"/>
      <c r="DL45" s="8"/>
      <c r="DM45" s="3"/>
      <c r="DN45" s="3">
        <v>32</v>
      </c>
      <c r="DO45" s="3" t="s">
        <v>130</v>
      </c>
      <c r="DP45" s="1" t="s">
        <v>206</v>
      </c>
      <c r="DQ45" s="93">
        <v>300</v>
      </c>
      <c r="DU45" s="9"/>
      <c r="DV45" s="9"/>
      <c r="DW45" s="93">
        <v>150</v>
      </c>
      <c r="DZ45" s="9"/>
      <c r="EA45" s="25"/>
      <c r="EB45" s="25"/>
      <c r="EC45" s="121"/>
    </row>
    <row r="46" spans="2:133" ht="16.5" customHeight="1" x14ac:dyDescent="0.4">
      <c r="B46" s="551"/>
      <c r="C46" s="469"/>
      <c r="D46" s="236" t="s">
        <v>87</v>
      </c>
      <c r="E46" s="237"/>
      <c r="F46" s="75"/>
      <c r="G46" s="76"/>
      <c r="H46" s="75"/>
      <c r="I46" s="95"/>
      <c r="J46" s="581" t="s">
        <v>88</v>
      </c>
      <c r="K46" s="394"/>
      <c r="L46" s="392" t="str">
        <f>IF(K46="","",VLOOKUP(K46,$DR:$DU,3,FALSE))</f>
        <v/>
      </c>
      <c r="M46" s="393"/>
      <c r="N46" s="394"/>
      <c r="O46" s="392" t="str">
        <f>IF(N46="","",VLOOKUP(N46,$DR:$DU,3,FALSE))</f>
        <v/>
      </c>
      <c r="P46" s="393"/>
      <c r="Q46" s="394"/>
      <c r="R46" s="392" t="str">
        <f>IF(Q46="","",VLOOKUP(Q46,$DR:$DU,3,FALSE))</f>
        <v/>
      </c>
      <c r="S46" s="393"/>
      <c r="T46" s="394"/>
      <c r="U46" s="392" t="str">
        <f>IF(T46="","",VLOOKUP(T46,$DR:$DU,3,FALSE))</f>
        <v/>
      </c>
      <c r="V46" s="393"/>
      <c r="W46" s="394"/>
      <c r="X46" s="392" t="str">
        <f>IF(W46="","",VLOOKUP(W46,$DR:$DU,3,FALSE))</f>
        <v/>
      </c>
      <c r="Y46" s="393"/>
      <c r="Z46" s="428" t="s">
        <v>88</v>
      </c>
      <c r="AA46" s="429"/>
      <c r="AB46" s="429"/>
      <c r="AC46" s="276"/>
      <c r="AD46" s="610"/>
      <c r="AE46" s="611"/>
      <c r="AF46" s="328"/>
      <c r="AG46" s="328"/>
      <c r="AH46" s="329"/>
      <c r="AI46" s="455" t="str">
        <f>IF((AD43+AD45)*G46=0,"",(AD43+AD45)*G46)</f>
        <v/>
      </c>
      <c r="AJ46" s="456"/>
      <c r="AK46" s="411"/>
      <c r="AL46" s="412"/>
      <c r="AM46" s="256"/>
      <c r="AN46" s="257"/>
      <c r="AO46" s="258"/>
      <c r="AP46" s="252"/>
      <c r="AQ46" s="253"/>
      <c r="AR46" s="253"/>
      <c r="AS46" s="298"/>
      <c r="AT46" s="299"/>
      <c r="AU46" s="277"/>
      <c r="AV46" s="278"/>
      <c r="AW46" s="294"/>
      <c r="AX46" s="295"/>
      <c r="BG46" s="3"/>
      <c r="BH46" s="3"/>
      <c r="BI46" s="3"/>
      <c r="BJ46" s="3"/>
      <c r="BK46" s="3"/>
      <c r="BL46" s="3"/>
      <c r="BM46" s="3"/>
      <c r="BN46" s="3"/>
      <c r="BO46" s="3"/>
      <c r="BP46" s="3"/>
      <c r="BQ46" s="3"/>
      <c r="BR46" s="3"/>
      <c r="BS46" s="3"/>
      <c r="BT46" s="3"/>
      <c r="CB46" s="3"/>
      <c r="CC46" s="25"/>
      <c r="CD46" s="3"/>
      <c r="CE46" s="3"/>
      <c r="CF46" s="3"/>
      <c r="CG46" s="96" t="s">
        <v>79</v>
      </c>
      <c r="CH46" s="97" t="e">
        <f>VLOOKUP(受注!K52,$DR:$DV,5,FALSE)</f>
        <v>#N/A</v>
      </c>
      <c r="CI46" s="97" t="e">
        <f>VLOOKUP(受注!N52,$DR:$DV,5,FALSE)</f>
        <v>#N/A</v>
      </c>
      <c r="CJ46" s="97" t="e">
        <f>VLOOKUP(受注!Q52,$DR:$DV,5,FALSE)</f>
        <v>#N/A</v>
      </c>
      <c r="CK46" s="97" t="e">
        <f>VLOOKUP(受注!T52,$DR:$DV,5,FALSE)</f>
        <v>#N/A</v>
      </c>
      <c r="CL46" s="97" t="e">
        <f>VLOOKUP(受注!W52,$DR:$DV,5,FALSE)</f>
        <v>#N/A</v>
      </c>
      <c r="CN46" s="79"/>
      <c r="CO46" s="80" t="s">
        <v>77</v>
      </c>
      <c r="CP46" s="81">
        <f>SUMIF(CH46:CL46,"五島市",CH47:CL47)*AD49</f>
        <v>0</v>
      </c>
      <c r="CQ46" s="82">
        <f>SUMIF(CH46:CL46,"五島市",CH48:CL48)*AD51</f>
        <v>0</v>
      </c>
      <c r="CR46" s="100"/>
      <c r="CS46" s="84"/>
      <c r="CT46" s="569"/>
      <c r="CU46" s="85" t="s">
        <v>77</v>
      </c>
      <c r="CV46" s="86" t="str">
        <f>IF(受注!F51="","0",DA44/CT45)</f>
        <v>0</v>
      </c>
      <c r="CW46" s="87" t="str">
        <f>IF(受注!F51="","0",DA45/CT45)</f>
        <v>0</v>
      </c>
      <c r="CX46" s="88">
        <f>CV46*AD49</f>
        <v>0</v>
      </c>
      <c r="CY46" s="89">
        <f>CW46*AD51</f>
        <v>0</v>
      </c>
      <c r="CZ46" s="90">
        <f t="shared" si="6"/>
        <v>0</v>
      </c>
      <c r="DA46" s="98"/>
      <c r="DC46" s="91" t="s">
        <v>77</v>
      </c>
      <c r="DD46" s="86" t="str">
        <f>IF((G51)="","0",(AD49+AD51)*G51*1000)</f>
        <v>0</v>
      </c>
      <c r="DE46" s="86">
        <f>COUNTA(F51)*(AD49+AD51)</f>
        <v>0</v>
      </c>
      <c r="DF46" s="86">
        <f>COUNTA(H51)*(AD49+AD51)</f>
        <v>0</v>
      </c>
      <c r="DG46" s="86">
        <f>COUNTA(I51)*(AD49+AD51)</f>
        <v>0</v>
      </c>
      <c r="DH46" s="16"/>
      <c r="DI46" s="16"/>
      <c r="DL46" s="8"/>
      <c r="DM46" s="3"/>
      <c r="DN46" s="3">
        <v>33</v>
      </c>
      <c r="DO46" s="3" t="s">
        <v>131</v>
      </c>
      <c r="DP46" s="1" t="s">
        <v>206</v>
      </c>
      <c r="DQ46" s="93">
        <v>700</v>
      </c>
      <c r="DU46" s="9"/>
      <c r="DV46" s="9"/>
      <c r="DW46" s="93">
        <v>350</v>
      </c>
      <c r="DZ46" s="9"/>
      <c r="EA46" s="25"/>
      <c r="EB46" s="25"/>
      <c r="EC46" s="121"/>
    </row>
    <row r="47" spans="2:133" ht="16.5" customHeight="1" thickBot="1" x14ac:dyDescent="0.45">
      <c r="B47" s="551"/>
      <c r="C47" s="469"/>
      <c r="D47" s="236" t="s">
        <v>95</v>
      </c>
      <c r="E47" s="237"/>
      <c r="F47" s="75"/>
      <c r="G47" s="76"/>
      <c r="H47" s="123"/>
      <c r="I47" s="95"/>
      <c r="J47" s="582"/>
      <c r="K47" s="395"/>
      <c r="L47" s="390" t="str">
        <f>IF(K46="","",VLOOKUP(K46,$DR:$DU,4,FALSE))</f>
        <v/>
      </c>
      <c r="M47" s="391"/>
      <c r="N47" s="395"/>
      <c r="O47" s="390" t="str">
        <f>IF(N46="","",VLOOKUP(N46,$DR:$DU,4,FALSE))</f>
        <v/>
      </c>
      <c r="P47" s="391"/>
      <c r="Q47" s="395"/>
      <c r="R47" s="390" t="str">
        <f>IF(Q46="","",VLOOKUP(Q46,$DR:$DU,4,FALSE))</f>
        <v/>
      </c>
      <c r="S47" s="391"/>
      <c r="T47" s="395"/>
      <c r="U47" s="390" t="str">
        <f>IF(T46="","",VLOOKUP(T46,$DR:$DU,4,FALSE))</f>
        <v/>
      </c>
      <c r="V47" s="391"/>
      <c r="W47" s="395"/>
      <c r="X47" s="390" t="str">
        <f>IF(W46="","",VLOOKUP(W46,$DR:$DU,4,FALSE))</f>
        <v/>
      </c>
      <c r="Y47" s="391"/>
      <c r="Z47" s="231" t="s">
        <v>63</v>
      </c>
      <c r="AA47" s="272">
        <f>CR38</f>
        <v>0</v>
      </c>
      <c r="AB47" s="273"/>
      <c r="AC47" s="403" t="s">
        <v>210</v>
      </c>
      <c r="AD47" s="586">
        <f>AD43+AD45</f>
        <v>0</v>
      </c>
      <c r="AE47" s="587"/>
      <c r="AF47" s="242">
        <f>AF43+AF45</f>
        <v>0</v>
      </c>
      <c r="AG47" s="242"/>
      <c r="AH47" s="243"/>
      <c r="AI47" s="455" t="str">
        <f>IF((AD43+AD45)*G47=0,"",(AD43+AD45)*G47)</f>
        <v/>
      </c>
      <c r="AJ47" s="456"/>
      <c r="AK47" s="411"/>
      <c r="AL47" s="412"/>
      <c r="AM47" s="256"/>
      <c r="AN47" s="257"/>
      <c r="AO47" s="258"/>
      <c r="AP47" s="252"/>
      <c r="AQ47" s="253"/>
      <c r="AR47" s="253"/>
      <c r="AS47" s="298"/>
      <c r="AT47" s="299"/>
      <c r="AU47" s="277"/>
      <c r="AV47" s="278"/>
      <c r="AW47" s="294"/>
      <c r="AX47" s="295"/>
      <c r="BG47" s="3"/>
      <c r="BH47" s="3"/>
      <c r="BI47" s="3"/>
      <c r="BJ47" s="3"/>
      <c r="BK47" s="3"/>
      <c r="BL47" s="3"/>
      <c r="BM47" s="3"/>
      <c r="BN47" s="3"/>
      <c r="BO47" s="3"/>
      <c r="BP47" s="3"/>
      <c r="BQ47" s="3"/>
      <c r="BR47" s="3"/>
      <c r="BS47" s="3"/>
      <c r="BT47" s="3"/>
      <c r="CB47" s="3"/>
      <c r="CC47" s="25"/>
      <c r="CD47" s="3"/>
      <c r="CE47" s="3"/>
      <c r="CF47" s="3"/>
      <c r="CG47" s="96" t="s">
        <v>89</v>
      </c>
      <c r="CH47" s="99" t="e">
        <f>VLOOKUP(受注!K52,$DR:$DV,4,FALSE)</f>
        <v>#N/A</v>
      </c>
      <c r="CI47" s="99" t="e">
        <f>VLOOKUP(受注!N52,$DR:$DV,4,FALSE)</f>
        <v>#N/A</v>
      </c>
      <c r="CJ47" s="99" t="e">
        <f>VLOOKUP(受注!Q52,$DR:$DV,4,FALSE)</f>
        <v>#N/A</v>
      </c>
      <c r="CK47" s="99" t="e">
        <f>VLOOKUP(受注!T52,$DR:$DV,4,FALSE)</f>
        <v>#N/A</v>
      </c>
      <c r="CL47" s="99" t="e">
        <f>VLOOKUP(受注!W52,$DR:$DV,4,FALSE)</f>
        <v>#N/A</v>
      </c>
      <c r="CN47" s="79"/>
      <c r="CO47" s="80" t="s">
        <v>87</v>
      </c>
      <c r="CP47" s="81"/>
      <c r="CQ47" s="82"/>
      <c r="CR47" s="100"/>
      <c r="CS47" s="84"/>
      <c r="CT47" s="101"/>
      <c r="CU47" s="85" t="s">
        <v>87</v>
      </c>
      <c r="CV47" s="86" t="str">
        <f>IF(受注!F52="","0",DA44/CT45)</f>
        <v>0</v>
      </c>
      <c r="CW47" s="87" t="str">
        <f>IF(受注!F52="","0",DA45/CT45)</f>
        <v>0</v>
      </c>
      <c r="CX47" s="88">
        <f>CV47*AD49</f>
        <v>0</v>
      </c>
      <c r="CY47" s="89">
        <f>CW47*AD51</f>
        <v>0</v>
      </c>
      <c r="CZ47" s="90">
        <f t="shared" si="6"/>
        <v>0</v>
      </c>
      <c r="DA47" s="98"/>
      <c r="DB47" s="102"/>
      <c r="DC47" s="91" t="s">
        <v>87</v>
      </c>
      <c r="DD47" s="86" t="str">
        <f>IF((G52)="","0",(AD49+AD51)*G52*1000)</f>
        <v>0</v>
      </c>
      <c r="DE47" s="86">
        <f>COUNTA(F52)*(AD49+AD51)</f>
        <v>0</v>
      </c>
      <c r="DF47" s="86">
        <f>COUNTA(H52)*(AD49+AD51)</f>
        <v>0</v>
      </c>
      <c r="DG47" s="86">
        <f>COUNTA(I52)*(AD49+AD51)</f>
        <v>0</v>
      </c>
      <c r="DH47" s="16"/>
      <c r="DI47" s="16"/>
      <c r="DL47" s="8"/>
      <c r="DM47" s="3"/>
      <c r="DN47" s="3">
        <v>34</v>
      </c>
      <c r="DO47" s="3" t="s">
        <v>132</v>
      </c>
      <c r="DP47" s="1" t="s">
        <v>206</v>
      </c>
      <c r="DQ47" s="93">
        <v>1100</v>
      </c>
      <c r="DU47" s="9"/>
      <c r="DV47" s="9"/>
      <c r="DW47" s="93">
        <v>550</v>
      </c>
      <c r="DZ47" s="9"/>
      <c r="EA47" s="25"/>
      <c r="EB47" s="25"/>
      <c r="EC47" s="121"/>
    </row>
    <row r="48" spans="2:133" ht="16.5" customHeight="1" thickBot="1" x14ac:dyDescent="0.45">
      <c r="B48" s="594"/>
      <c r="C48" s="470"/>
      <c r="D48" s="557" t="s">
        <v>102</v>
      </c>
      <c r="E48" s="558"/>
      <c r="F48" s="104"/>
      <c r="G48" s="105"/>
      <c r="H48" s="106"/>
      <c r="I48" s="107"/>
      <c r="J48" s="583"/>
      <c r="K48" s="432" t="str">
        <f>IF(K46="","",VLOOKUP(K46,$DR:$DU,2,FALSE))</f>
        <v/>
      </c>
      <c r="L48" s="433"/>
      <c r="M48" s="434"/>
      <c r="N48" s="432" t="str">
        <f>IF(N46="","",VLOOKUP(N46,$DR:$DU,2,FALSE))</f>
        <v/>
      </c>
      <c r="O48" s="433"/>
      <c r="P48" s="434"/>
      <c r="Q48" s="432" t="str">
        <f>IF(Q46="","",VLOOKUP(Q46,$DR:$DU,2,FALSE))</f>
        <v/>
      </c>
      <c r="R48" s="433"/>
      <c r="S48" s="434"/>
      <c r="T48" s="432" t="str">
        <f>IF(T46="","",VLOOKUP(T46,$DR:$DU,2,FALSE))</f>
        <v/>
      </c>
      <c r="U48" s="433"/>
      <c r="V48" s="434"/>
      <c r="W48" s="432" t="str">
        <f>IF(W46="","",VLOOKUP(W46,$DR:$DU,2,FALSE))</f>
        <v/>
      </c>
      <c r="X48" s="433"/>
      <c r="Y48" s="434"/>
      <c r="Z48" s="232" t="s">
        <v>78</v>
      </c>
      <c r="AA48" s="405">
        <f>CR39</f>
        <v>0</v>
      </c>
      <c r="AB48" s="406"/>
      <c r="AC48" s="404"/>
      <c r="AD48" s="588"/>
      <c r="AE48" s="589"/>
      <c r="AF48" s="244"/>
      <c r="AG48" s="244"/>
      <c r="AH48" s="245"/>
      <c r="AI48" s="584" t="str">
        <f>IF((AD43+AD45)*G48=0,"",(AD43+AD45)*G48)</f>
        <v/>
      </c>
      <c r="AJ48" s="585"/>
      <c r="AK48" s="413"/>
      <c r="AL48" s="414"/>
      <c r="AM48" s="259"/>
      <c r="AN48" s="260"/>
      <c r="AO48" s="261"/>
      <c r="AP48" s="254"/>
      <c r="AQ48" s="255"/>
      <c r="AR48" s="255"/>
      <c r="AS48" s="300"/>
      <c r="AT48" s="301"/>
      <c r="AU48" s="279"/>
      <c r="AV48" s="280"/>
      <c r="AW48" s="296"/>
      <c r="AX48" s="297"/>
      <c r="BG48" s="3"/>
      <c r="BH48" s="3"/>
      <c r="BI48" s="3"/>
      <c r="BJ48" s="3"/>
      <c r="BK48" s="3"/>
      <c r="BL48" s="3"/>
      <c r="BM48" s="3"/>
      <c r="BN48" s="3"/>
      <c r="BO48" s="3"/>
      <c r="BP48" s="3"/>
      <c r="BQ48" s="3"/>
      <c r="BR48" s="3"/>
      <c r="BS48" s="3"/>
      <c r="BT48" s="3"/>
      <c r="CB48" s="3"/>
      <c r="CC48" s="25"/>
      <c r="CD48" s="3"/>
      <c r="CE48" s="3"/>
      <c r="CF48" s="3"/>
      <c r="CG48" s="96" t="s">
        <v>97</v>
      </c>
      <c r="CH48" s="99" t="e">
        <f>CH47</f>
        <v>#N/A</v>
      </c>
      <c r="CI48" s="99" t="e">
        <f>CI47</f>
        <v>#N/A</v>
      </c>
      <c r="CJ48" s="99" t="e">
        <f>CJ47</f>
        <v>#N/A</v>
      </c>
      <c r="CK48" s="99" t="e">
        <f>CK47</f>
        <v>#N/A</v>
      </c>
      <c r="CL48" s="99" t="e">
        <f>CL47</f>
        <v>#N/A</v>
      </c>
      <c r="CN48" s="79"/>
      <c r="CO48" s="80" t="s">
        <v>95</v>
      </c>
      <c r="CP48" s="81"/>
      <c r="CQ48" s="82"/>
      <c r="CR48" s="100"/>
      <c r="CS48" s="84"/>
      <c r="CT48" s="101"/>
      <c r="CU48" s="85" t="s">
        <v>95</v>
      </c>
      <c r="CV48" s="86" t="str">
        <f>IF(受注!F53="","0",DA44/CT45)</f>
        <v>0</v>
      </c>
      <c r="CW48" s="87" t="str">
        <f>IF(受注!F53="","0",DA45/CT45)</f>
        <v>0</v>
      </c>
      <c r="CX48" s="88">
        <f>CV48*AD49</f>
        <v>0</v>
      </c>
      <c r="CY48" s="89">
        <f>CW48*AD51</f>
        <v>0</v>
      </c>
      <c r="CZ48" s="90">
        <f t="shared" si="6"/>
        <v>0</v>
      </c>
      <c r="DA48" s="98"/>
      <c r="DB48" s="102"/>
      <c r="DC48" s="91" t="s">
        <v>95</v>
      </c>
      <c r="DD48" s="86" t="str">
        <f>IF((G53)="","0",(AD49+AD51)*G53*1000)</f>
        <v>0</v>
      </c>
      <c r="DE48" s="86">
        <f>COUNTA(F53)*(AD49+AD51)</f>
        <v>0</v>
      </c>
      <c r="DF48" s="86">
        <f>COUNTA(H53)*(AD49+AD51)</f>
        <v>0</v>
      </c>
      <c r="DG48" s="86">
        <f>COUNTA(I53)*(AD49+AD51)</f>
        <v>0</v>
      </c>
      <c r="DH48" s="16"/>
      <c r="DI48" s="16"/>
      <c r="DL48" s="8"/>
      <c r="DM48" s="3"/>
      <c r="DN48" s="3">
        <v>35</v>
      </c>
      <c r="DO48" s="3" t="s">
        <v>133</v>
      </c>
      <c r="DP48" s="1" t="s">
        <v>206</v>
      </c>
      <c r="DQ48" s="93">
        <v>400</v>
      </c>
      <c r="DU48" s="9"/>
      <c r="DV48" s="9"/>
      <c r="DW48" s="93">
        <v>200</v>
      </c>
      <c r="DZ48" s="9"/>
      <c r="EA48" s="25"/>
      <c r="EB48" s="25"/>
      <c r="EC48" s="121"/>
    </row>
    <row r="49" spans="2:133" ht="16.5" customHeight="1" thickTop="1" thickBot="1" x14ac:dyDescent="0.45">
      <c r="B49" s="550" t="s">
        <v>211</v>
      </c>
      <c r="C49" s="471">
        <v>6</v>
      </c>
      <c r="D49" s="597" t="s">
        <v>61</v>
      </c>
      <c r="E49" s="598"/>
      <c r="F49" s="57"/>
      <c r="G49" s="58"/>
      <c r="H49" s="120"/>
      <c r="I49" s="59"/>
      <c r="J49" s="599" t="s">
        <v>62</v>
      </c>
      <c r="K49" s="479"/>
      <c r="L49" s="477" t="str">
        <f>IF(K49="","",VLOOKUP(K49,$DN:$DQ,3,FALSE))</f>
        <v/>
      </c>
      <c r="M49" s="478"/>
      <c r="N49" s="479"/>
      <c r="O49" s="512" t="str">
        <f>IF(N49="","",VLOOKUP(N49,$DN:$DQ,3,FALSE))</f>
        <v/>
      </c>
      <c r="P49" s="512"/>
      <c r="Q49" s="479"/>
      <c r="R49" s="512" t="str">
        <f>IF(Q49="","",VLOOKUP(Q49,$DN:$DQ,3,FALSE))</f>
        <v/>
      </c>
      <c r="S49" s="512"/>
      <c r="T49" s="479"/>
      <c r="U49" s="512" t="str">
        <f>IF(T49="","",VLOOKUP(T49,$DN:$DQ,3,FALSE))</f>
        <v/>
      </c>
      <c r="V49" s="512"/>
      <c r="W49" s="479"/>
      <c r="X49" s="512" t="str">
        <f>IF(W49="","",VLOOKUP(W49,$DN:$DQ,3,FALSE))</f>
        <v/>
      </c>
      <c r="Y49" s="478"/>
      <c r="Z49" s="407" t="s">
        <v>62</v>
      </c>
      <c r="AA49" s="408"/>
      <c r="AB49" s="408"/>
      <c r="AC49" s="270" t="s">
        <v>63</v>
      </c>
      <c r="AD49" s="614"/>
      <c r="AE49" s="615"/>
      <c r="AF49" s="238">
        <f>(AA50+AA53)*AD49</f>
        <v>0</v>
      </c>
      <c r="AG49" s="238"/>
      <c r="AH49" s="239"/>
      <c r="AI49" s="475" t="str">
        <f>IF((AD49+AD51)*G49=0,"",(AD49+AD51)*G49)</f>
        <v/>
      </c>
      <c r="AJ49" s="476"/>
      <c r="AK49" s="409">
        <f>SUM(G49:G54)*AD53</f>
        <v>0</v>
      </c>
      <c r="AL49" s="410"/>
      <c r="AM49" s="249"/>
      <c r="AN49" s="250"/>
      <c r="AO49" s="251"/>
      <c r="AP49" s="252"/>
      <c r="AQ49" s="253"/>
      <c r="AR49" s="253"/>
      <c r="AS49" s="298" t="s">
        <v>244</v>
      </c>
      <c r="AT49" s="299"/>
      <c r="AU49" s="281"/>
      <c r="AV49" s="282"/>
      <c r="AW49" s="370"/>
      <c r="AX49" s="371"/>
      <c r="BG49" s="3"/>
      <c r="BH49" s="3"/>
      <c r="BI49" s="3"/>
      <c r="BJ49" s="3"/>
      <c r="BK49" s="3"/>
      <c r="BL49" s="3"/>
      <c r="BM49" s="3"/>
      <c r="BN49" s="3"/>
      <c r="BO49" s="3"/>
      <c r="BP49" s="3"/>
      <c r="BQ49" s="3"/>
      <c r="BR49" s="3"/>
      <c r="BS49" s="3"/>
      <c r="BT49" s="3"/>
      <c r="CB49" s="3"/>
      <c r="CC49" s="25"/>
      <c r="CD49" s="3"/>
      <c r="CE49" s="3"/>
      <c r="CF49" s="3"/>
      <c r="CN49" s="108"/>
      <c r="CO49" s="109" t="s">
        <v>102</v>
      </c>
      <c r="CP49" s="110"/>
      <c r="CQ49" s="111"/>
      <c r="CR49" s="100"/>
      <c r="CS49" s="84"/>
      <c r="CT49" s="112"/>
      <c r="CU49" s="113" t="s">
        <v>102</v>
      </c>
      <c r="CV49" s="114" t="str">
        <f>IF(受注!F54="","0",DA44/CT45)</f>
        <v>0</v>
      </c>
      <c r="CW49" s="115" t="str">
        <f>IF(受注!F54="","0",DA45/CT45)</f>
        <v>0</v>
      </c>
      <c r="CX49" s="116">
        <f>CV49*AD49</f>
        <v>0</v>
      </c>
      <c r="CY49" s="117">
        <f>CW49*AD51</f>
        <v>0</v>
      </c>
      <c r="CZ49" s="118">
        <f t="shared" si="6"/>
        <v>0</v>
      </c>
      <c r="DA49" s="126"/>
      <c r="DC49" s="119" t="s">
        <v>102</v>
      </c>
      <c r="DD49" s="114" t="str">
        <f>IF((G54)="","0",(AD49+AD51)*G54*1000)</f>
        <v>0</v>
      </c>
      <c r="DE49" s="114">
        <f>COUNTA(F54)*(AD49+AD51)</f>
        <v>0</v>
      </c>
      <c r="DF49" s="114">
        <f>COUNTA(H54)*(AD49+AD51)</f>
        <v>0</v>
      </c>
      <c r="DG49" s="114">
        <f>COUNTA(I54)*(AD49+AD51)</f>
        <v>0</v>
      </c>
      <c r="DH49" s="16"/>
      <c r="DI49" s="16"/>
      <c r="DL49" s="8"/>
      <c r="DM49" s="3"/>
      <c r="DN49" s="3">
        <v>36</v>
      </c>
      <c r="DO49" s="3" t="s">
        <v>134</v>
      </c>
      <c r="DP49" s="1" t="s">
        <v>206</v>
      </c>
      <c r="DQ49" s="93">
        <v>700</v>
      </c>
      <c r="DU49" s="9"/>
      <c r="DV49" s="9"/>
      <c r="DW49" s="93">
        <v>350</v>
      </c>
      <c r="DZ49" s="9"/>
      <c r="EA49" s="25"/>
      <c r="EB49" s="25"/>
      <c r="EC49" s="121"/>
    </row>
    <row r="50" spans="2:133" ht="16.5" customHeight="1" thickBot="1" x14ac:dyDescent="0.45">
      <c r="B50" s="551"/>
      <c r="C50" s="469"/>
      <c r="D50" s="236" t="s">
        <v>67</v>
      </c>
      <c r="E50" s="237"/>
      <c r="F50" s="75"/>
      <c r="G50" s="76"/>
      <c r="H50" s="77"/>
      <c r="I50" s="78"/>
      <c r="J50" s="555"/>
      <c r="K50" s="480"/>
      <c r="L50" s="430" t="str">
        <f>IF(K49="","",VLOOKUP(K49,$DN:$DQ,4,FALSE))</f>
        <v/>
      </c>
      <c r="M50" s="431"/>
      <c r="N50" s="480"/>
      <c r="O50" s="430" t="str">
        <f>IF(N49="","",VLOOKUP(N49,$DN:$DQ,4,FALSE))</f>
        <v/>
      </c>
      <c r="P50" s="431"/>
      <c r="Q50" s="480"/>
      <c r="R50" s="430" t="str">
        <f>IF(Q49="","",VLOOKUP(Q49,$DN:$DQ,4,FALSE))</f>
        <v/>
      </c>
      <c r="S50" s="431"/>
      <c r="T50" s="480"/>
      <c r="U50" s="430" t="str">
        <f>IF(T49="","",VLOOKUP(T49,$DN:$DQ,4,FALSE))</f>
        <v/>
      </c>
      <c r="V50" s="431"/>
      <c r="W50" s="480"/>
      <c r="X50" s="430" t="str">
        <f>IF(W49="","",VLOOKUP(W49,$DN:$DQ,4,FALSE))</f>
        <v/>
      </c>
      <c r="Y50" s="431"/>
      <c r="Z50" s="231" t="s">
        <v>63</v>
      </c>
      <c r="AA50" s="272">
        <f>DA44</f>
        <v>0</v>
      </c>
      <c r="AB50" s="273"/>
      <c r="AC50" s="271"/>
      <c r="AD50" s="616"/>
      <c r="AE50" s="617"/>
      <c r="AF50" s="240"/>
      <c r="AG50" s="240"/>
      <c r="AH50" s="241"/>
      <c r="AI50" s="455" t="str">
        <f>IF((AD49+AD51)*G50=0,"",(AD49+AD51)*G50)</f>
        <v/>
      </c>
      <c r="AJ50" s="456"/>
      <c r="AK50" s="411"/>
      <c r="AL50" s="412"/>
      <c r="AM50" s="256"/>
      <c r="AN50" s="257"/>
      <c r="AO50" s="258"/>
      <c r="AP50" s="252"/>
      <c r="AQ50" s="253"/>
      <c r="AR50" s="253"/>
      <c r="AS50" s="298"/>
      <c r="AT50" s="299"/>
      <c r="AU50" s="277"/>
      <c r="AV50" s="278"/>
      <c r="AW50" s="294"/>
      <c r="AX50" s="295"/>
      <c r="BG50" s="3"/>
      <c r="BH50" s="3"/>
      <c r="BI50" s="3"/>
      <c r="BJ50" s="3"/>
      <c r="BK50" s="3"/>
      <c r="BL50" s="3"/>
      <c r="BM50" s="3"/>
      <c r="BN50" s="3"/>
      <c r="BO50" s="3"/>
      <c r="BP50" s="3"/>
      <c r="BQ50" s="3"/>
      <c r="BR50" s="3"/>
      <c r="BS50" s="3"/>
      <c r="BT50" s="3"/>
      <c r="CB50" s="3"/>
      <c r="CC50" s="25"/>
      <c r="CD50" s="3"/>
      <c r="CE50" s="129" t="s">
        <v>7</v>
      </c>
      <c r="CF50" s="130"/>
      <c r="CG50" s="131">
        <v>1</v>
      </c>
      <c r="CH50" s="131">
        <v>2</v>
      </c>
      <c r="CI50" s="131">
        <v>3</v>
      </c>
      <c r="CJ50" s="131">
        <v>4</v>
      </c>
      <c r="CK50" s="131">
        <v>5</v>
      </c>
      <c r="CL50" s="132" t="s">
        <v>136</v>
      </c>
      <c r="CN50" s="133" t="s">
        <v>96</v>
      </c>
      <c r="CO50" s="80" t="s">
        <v>66</v>
      </c>
      <c r="CP50" s="134">
        <f t="shared" ref="CP50:CQ55" si="7">CP14+CP20+CP26+CP32+CP38+CP44</f>
        <v>0</v>
      </c>
      <c r="CQ50" s="135">
        <f t="shared" si="7"/>
        <v>0</v>
      </c>
      <c r="CR50" s="72">
        <f t="shared" ref="CR50:CR55" si="8">SUM(CP50:CQ50)</f>
        <v>0</v>
      </c>
      <c r="CS50" s="3"/>
      <c r="CT50" s="3"/>
      <c r="CV50" s="102"/>
      <c r="CW50" s="102"/>
      <c r="CX50" s="102"/>
      <c r="CY50" s="136" t="s">
        <v>66</v>
      </c>
      <c r="CZ50" s="137">
        <f t="shared" ref="CZ50:CZ55" si="9">CZ14+CZ20+CZ26+CZ32+CZ38+CZ44</f>
        <v>0</v>
      </c>
      <c r="DB50" s="102"/>
      <c r="DC50" s="138" t="s">
        <v>66</v>
      </c>
      <c r="DD50" s="72">
        <f t="shared" ref="DD50:DG55" si="10">DD14+DD20+DD26+DD32+DD38+DD44</f>
        <v>0</v>
      </c>
      <c r="DE50" s="72">
        <f t="shared" si="10"/>
        <v>0</v>
      </c>
      <c r="DF50" s="72">
        <f>DF14+DF20+DF26+DF32+DF38+DF44</f>
        <v>0</v>
      </c>
      <c r="DG50" s="72">
        <f t="shared" si="10"/>
        <v>0</v>
      </c>
      <c r="DH50" s="16"/>
      <c r="DI50" s="16"/>
      <c r="DL50" s="8"/>
      <c r="DM50" s="3"/>
      <c r="DN50" s="3">
        <v>37</v>
      </c>
      <c r="DO50" s="3" t="s">
        <v>137</v>
      </c>
      <c r="DP50" s="1" t="s">
        <v>206</v>
      </c>
      <c r="DQ50" s="93">
        <v>200</v>
      </c>
      <c r="DU50" s="9"/>
      <c r="DV50" s="9"/>
      <c r="DW50" s="93">
        <v>100</v>
      </c>
      <c r="DZ50" s="9"/>
      <c r="EA50" s="25"/>
      <c r="EB50" s="25"/>
      <c r="EC50" s="121"/>
    </row>
    <row r="51" spans="2:133" ht="16.5" customHeight="1" thickBot="1" x14ac:dyDescent="0.45">
      <c r="B51" s="551"/>
      <c r="C51" s="469"/>
      <c r="D51" s="236" t="s">
        <v>77</v>
      </c>
      <c r="E51" s="237"/>
      <c r="F51" s="75"/>
      <c r="G51" s="76"/>
      <c r="H51" s="75"/>
      <c r="I51" s="95"/>
      <c r="J51" s="556"/>
      <c r="K51" s="385" t="str">
        <f>IF(K49="","",VLOOKUP(K49,$DN:$DQ,2,FALSE))</f>
        <v/>
      </c>
      <c r="L51" s="386"/>
      <c r="M51" s="387"/>
      <c r="N51" s="385" t="str">
        <f>IF(N49="","",VLOOKUP(N49,$DN:$DQ,2,FALSE))</f>
        <v/>
      </c>
      <c r="O51" s="386"/>
      <c r="P51" s="387"/>
      <c r="Q51" s="385" t="str">
        <f>IF(Q49="","",VLOOKUP(Q49,$DN:$DQ,2,FALSE))</f>
        <v/>
      </c>
      <c r="R51" s="386"/>
      <c r="S51" s="387"/>
      <c r="T51" s="385" t="str">
        <f>IF(T49="","",VLOOKUP(T49,$DN:$DQ,2,FALSE))</f>
        <v/>
      </c>
      <c r="U51" s="386"/>
      <c r="V51" s="387"/>
      <c r="W51" s="385" t="str">
        <f>IF(W49="","",VLOOKUP(W49,$DN:$DQ,2,FALSE))</f>
        <v/>
      </c>
      <c r="X51" s="386"/>
      <c r="Y51" s="387"/>
      <c r="Z51" s="232" t="s">
        <v>78</v>
      </c>
      <c r="AA51" s="274">
        <f>DA45</f>
        <v>0</v>
      </c>
      <c r="AB51" s="275"/>
      <c r="AC51" s="271" t="s">
        <v>78</v>
      </c>
      <c r="AD51" s="608"/>
      <c r="AE51" s="609"/>
      <c r="AF51" s="326">
        <f>(AA51+AA54)*AD51</f>
        <v>0</v>
      </c>
      <c r="AG51" s="326"/>
      <c r="AH51" s="327"/>
      <c r="AI51" s="455" t="str">
        <f>IF((AD49+AD51)*G51=0,"",(AD49+AD51)*G51)</f>
        <v/>
      </c>
      <c r="AJ51" s="456"/>
      <c r="AK51" s="411"/>
      <c r="AL51" s="412"/>
      <c r="AM51" s="256"/>
      <c r="AN51" s="257"/>
      <c r="AO51" s="258"/>
      <c r="AP51" s="252"/>
      <c r="AQ51" s="253"/>
      <c r="AR51" s="253"/>
      <c r="AS51" s="298"/>
      <c r="AT51" s="299"/>
      <c r="AU51" s="277"/>
      <c r="AV51" s="278"/>
      <c r="AW51" s="294"/>
      <c r="AX51" s="295"/>
      <c r="BG51" s="3"/>
      <c r="BH51" s="3"/>
      <c r="BI51" s="3"/>
      <c r="BJ51" s="3"/>
      <c r="BK51" s="3"/>
      <c r="BL51" s="3"/>
      <c r="BM51" s="3"/>
      <c r="BN51" s="3"/>
      <c r="BO51" s="3"/>
      <c r="BP51" s="3"/>
      <c r="BQ51" s="3"/>
      <c r="BR51" s="3"/>
      <c r="BS51" s="3"/>
      <c r="BT51" s="3"/>
      <c r="CB51" s="3"/>
      <c r="CC51" s="25"/>
      <c r="CD51" s="3"/>
      <c r="CE51" s="129" t="s">
        <v>33</v>
      </c>
      <c r="CF51" s="81">
        <v>1</v>
      </c>
      <c r="CG51" s="140" t="str">
        <f>IF(K19="","",VLOOKUP(K19,$DN:$DW,10,FALSE))</f>
        <v/>
      </c>
      <c r="CH51" s="140" t="str">
        <f>IF(受注!N19="","",VLOOKUP(受注!N19,$DN:$DW,10,FALSE))</f>
        <v/>
      </c>
      <c r="CI51" s="140" t="str">
        <f>IF(受注!Q19="","",VLOOKUP(受注!Q19,$DN:$DW,10,FALSE))</f>
        <v/>
      </c>
      <c r="CJ51" s="140" t="str">
        <f>IF(受注!T19="","",VLOOKUP(受注!T19,$DN:$DW,10,FALSE))</f>
        <v/>
      </c>
      <c r="CK51" s="140" t="str">
        <f>IF(受注!W19="","",VLOOKUP(受注!W19,$DN:$DW,10,FALSE))</f>
        <v/>
      </c>
      <c r="CL51" s="141">
        <f t="shared" ref="CL51:CL57" si="11">SUM(CG51:CK51)</f>
        <v>0</v>
      </c>
      <c r="CN51" s="142"/>
      <c r="CO51" s="80" t="s">
        <v>68</v>
      </c>
      <c r="CP51" s="143">
        <f t="shared" si="7"/>
        <v>0</v>
      </c>
      <c r="CQ51" s="144">
        <f t="shared" si="7"/>
        <v>0</v>
      </c>
      <c r="CR51" s="90">
        <f t="shared" si="8"/>
        <v>0</v>
      </c>
      <c r="CS51" s="3"/>
      <c r="CT51" s="3"/>
      <c r="CV51" s="102"/>
      <c r="CW51" s="102"/>
      <c r="CX51" s="102"/>
      <c r="CY51" s="85" t="s">
        <v>68</v>
      </c>
      <c r="CZ51" s="90">
        <f t="shared" si="9"/>
        <v>0</v>
      </c>
      <c r="DB51" s="102"/>
      <c r="DC51" s="145" t="s">
        <v>68</v>
      </c>
      <c r="DD51" s="90">
        <f t="shared" si="10"/>
        <v>0</v>
      </c>
      <c r="DE51" s="90">
        <f t="shared" si="10"/>
        <v>0</v>
      </c>
      <c r="DF51" s="90">
        <f t="shared" si="10"/>
        <v>0</v>
      </c>
      <c r="DG51" s="90">
        <f t="shared" si="10"/>
        <v>0</v>
      </c>
      <c r="DH51" s="16"/>
      <c r="DI51" s="16"/>
      <c r="DL51" s="8"/>
      <c r="DM51" s="3"/>
      <c r="DN51" s="3">
        <v>38</v>
      </c>
      <c r="DO51" s="3" t="s">
        <v>138</v>
      </c>
      <c r="DP51" s="1" t="s">
        <v>207</v>
      </c>
      <c r="DQ51" s="146">
        <v>4000</v>
      </c>
      <c r="DU51" s="9"/>
      <c r="DV51" s="9"/>
      <c r="DW51" s="146">
        <v>2000</v>
      </c>
      <c r="DZ51" s="9"/>
      <c r="EA51" s="25"/>
      <c r="EB51" s="25"/>
      <c r="EC51" s="121"/>
    </row>
    <row r="52" spans="2:133" ht="16.5" customHeight="1" x14ac:dyDescent="0.4">
      <c r="B52" s="551"/>
      <c r="C52" s="469"/>
      <c r="D52" s="236" t="s">
        <v>87</v>
      </c>
      <c r="E52" s="237"/>
      <c r="F52" s="75"/>
      <c r="G52" s="76"/>
      <c r="H52" s="77"/>
      <c r="I52" s="95"/>
      <c r="J52" s="581" t="s">
        <v>88</v>
      </c>
      <c r="K52" s="394"/>
      <c r="L52" s="392" t="str">
        <f>IF(K52="","",VLOOKUP(K52,$DR:$DU,3,FALSE))</f>
        <v/>
      </c>
      <c r="M52" s="393"/>
      <c r="N52" s="394"/>
      <c r="O52" s="392" t="str">
        <f>IF(N52="","",VLOOKUP(N52,$DR:$DU,3,FALSE))</f>
        <v/>
      </c>
      <c r="P52" s="393"/>
      <c r="Q52" s="394"/>
      <c r="R52" s="392" t="str">
        <f>IF(Q52="","",VLOOKUP(Q52,$DR:$DU,3,FALSE))</f>
        <v/>
      </c>
      <c r="S52" s="393"/>
      <c r="T52" s="394"/>
      <c r="U52" s="392" t="str">
        <f>IF(T52="","",VLOOKUP(T52,$DR:$DU,3,FALSE))</f>
        <v/>
      </c>
      <c r="V52" s="393"/>
      <c r="W52" s="394"/>
      <c r="X52" s="392" t="str">
        <f>IF(W52="","",VLOOKUP(W52,$DR:$DU,3,FALSE))</f>
        <v/>
      </c>
      <c r="Y52" s="393"/>
      <c r="Z52" s="428" t="s">
        <v>88</v>
      </c>
      <c r="AA52" s="429"/>
      <c r="AB52" s="429"/>
      <c r="AC52" s="276"/>
      <c r="AD52" s="610"/>
      <c r="AE52" s="611"/>
      <c r="AF52" s="328"/>
      <c r="AG52" s="328"/>
      <c r="AH52" s="329"/>
      <c r="AI52" s="455" t="str">
        <f>IF((AD49+AD51)*G52=0,"",(AD49+AD51)*G52)</f>
        <v/>
      </c>
      <c r="AJ52" s="456"/>
      <c r="AK52" s="411"/>
      <c r="AL52" s="412"/>
      <c r="AM52" s="256"/>
      <c r="AN52" s="257"/>
      <c r="AO52" s="258"/>
      <c r="AP52" s="252"/>
      <c r="AQ52" s="253"/>
      <c r="AR52" s="253"/>
      <c r="AS52" s="298"/>
      <c r="AT52" s="299"/>
      <c r="AU52" s="277"/>
      <c r="AV52" s="278"/>
      <c r="AW52" s="294"/>
      <c r="AX52" s="295"/>
      <c r="BF52" s="3"/>
      <c r="BG52" s="3"/>
      <c r="CE52" s="6"/>
      <c r="CF52" s="81">
        <v>2</v>
      </c>
      <c r="CG52" s="140" t="str">
        <f>IF(受注!K25="","",VLOOKUP(受注!K25,$DN:$DW,10,FALSE))</f>
        <v/>
      </c>
      <c r="CH52" s="140" t="str">
        <f>IF(受注!N25="","",VLOOKUP(受注!N25,$DN:$DW,10,FALSE))</f>
        <v/>
      </c>
      <c r="CI52" s="140" t="str">
        <f>IF(受注!Q25="","",VLOOKUP(受注!Q25,$DN:$DW,10,FALSE))</f>
        <v/>
      </c>
      <c r="CJ52" s="140" t="str">
        <f>IF(受注!T25="","",VLOOKUP(受注!T25,$DN:$DW,10,FALSE))</f>
        <v/>
      </c>
      <c r="CK52" s="140" t="str">
        <f>IF(受注!W25="","",VLOOKUP(受注!W25,$DN:$DW,10,FALSE))</f>
        <v/>
      </c>
      <c r="CL52" s="141">
        <f t="shared" si="11"/>
        <v>0</v>
      </c>
      <c r="CN52" s="142"/>
      <c r="CO52" s="80" t="s">
        <v>77</v>
      </c>
      <c r="CP52" s="143">
        <f t="shared" si="7"/>
        <v>0</v>
      </c>
      <c r="CQ52" s="144">
        <f t="shared" si="7"/>
        <v>0</v>
      </c>
      <c r="CR52" s="90">
        <f t="shared" si="8"/>
        <v>0</v>
      </c>
      <c r="CS52" s="3"/>
      <c r="CT52" s="3"/>
      <c r="CV52" s="102"/>
      <c r="CW52" s="102"/>
      <c r="CX52" s="102"/>
      <c r="CY52" s="85" t="s">
        <v>77</v>
      </c>
      <c r="CZ52" s="90">
        <f t="shared" si="9"/>
        <v>0</v>
      </c>
      <c r="DB52" s="102"/>
      <c r="DC52" s="145" t="s">
        <v>77</v>
      </c>
      <c r="DD52" s="90">
        <f>DD16+DD22+DD28+DD34+DD40+DD46</f>
        <v>0</v>
      </c>
      <c r="DE52" s="90">
        <f t="shared" si="10"/>
        <v>0</v>
      </c>
      <c r="DF52" s="90">
        <f t="shared" si="10"/>
        <v>0</v>
      </c>
      <c r="DG52" s="90">
        <f t="shared" si="10"/>
        <v>0</v>
      </c>
      <c r="DH52" s="16"/>
      <c r="DI52" s="16"/>
      <c r="DL52" s="8"/>
      <c r="DM52" s="3"/>
      <c r="DN52" s="3">
        <v>40</v>
      </c>
      <c r="DO52" s="3" t="s">
        <v>141</v>
      </c>
      <c r="DP52" s="1" t="s">
        <v>207</v>
      </c>
      <c r="DQ52" s="93">
        <v>400</v>
      </c>
      <c r="DU52" s="9"/>
      <c r="DV52" s="9"/>
      <c r="DW52" s="93">
        <v>200</v>
      </c>
      <c r="DZ52" s="9"/>
      <c r="EA52" s="25"/>
      <c r="EB52" s="25"/>
      <c r="EC52" s="121"/>
    </row>
    <row r="53" spans="2:133" ht="16.5" customHeight="1" thickBot="1" x14ac:dyDescent="0.45">
      <c r="B53" s="551"/>
      <c r="C53" s="469"/>
      <c r="D53" s="236" t="s">
        <v>95</v>
      </c>
      <c r="E53" s="237"/>
      <c r="F53" s="75"/>
      <c r="G53" s="76"/>
      <c r="H53" s="103"/>
      <c r="I53" s="95"/>
      <c r="J53" s="582"/>
      <c r="K53" s="395"/>
      <c r="L53" s="390" t="str">
        <f>IF(K52="","",VLOOKUP(K52,$DR:$DU,4,FALSE))</f>
        <v/>
      </c>
      <c r="M53" s="391"/>
      <c r="N53" s="395"/>
      <c r="O53" s="390" t="str">
        <f>IF(N52="","",VLOOKUP(N52,$DR:$DU,4,FALSE))</f>
        <v/>
      </c>
      <c r="P53" s="391"/>
      <c r="Q53" s="395"/>
      <c r="R53" s="390" t="str">
        <f>IF(Q52="","",VLOOKUP(Q52,$DR:$DU,4,FALSE))</f>
        <v/>
      </c>
      <c r="S53" s="391"/>
      <c r="T53" s="395"/>
      <c r="U53" s="390" t="str">
        <f>IF(T52="","",VLOOKUP(T52,$DR:$DU,4,FALSE))</f>
        <v/>
      </c>
      <c r="V53" s="391"/>
      <c r="W53" s="395"/>
      <c r="X53" s="390" t="str">
        <f>IF(W52="","",VLOOKUP(W52,$DR:$DU,4,FALSE))</f>
        <v/>
      </c>
      <c r="Y53" s="391"/>
      <c r="Z53" s="231" t="s">
        <v>63</v>
      </c>
      <c r="AA53" s="272">
        <f>CR44</f>
        <v>0</v>
      </c>
      <c r="AB53" s="273"/>
      <c r="AC53" s="403" t="s">
        <v>210</v>
      </c>
      <c r="AD53" s="586">
        <f>AD49+AD51</f>
        <v>0</v>
      </c>
      <c r="AE53" s="587"/>
      <c r="AF53" s="242">
        <f>AF49+AF51</f>
        <v>0</v>
      </c>
      <c r="AG53" s="242"/>
      <c r="AH53" s="243"/>
      <c r="AI53" s="455" t="str">
        <f>IF((AD49+AD51)*G53=0,"",(AD49+AD51)*G53)</f>
        <v/>
      </c>
      <c r="AJ53" s="456"/>
      <c r="AK53" s="411"/>
      <c r="AL53" s="412"/>
      <c r="AM53" s="256"/>
      <c r="AN53" s="257"/>
      <c r="AO53" s="258"/>
      <c r="AP53" s="252"/>
      <c r="AQ53" s="253"/>
      <c r="AR53" s="253"/>
      <c r="AS53" s="298"/>
      <c r="AT53" s="299"/>
      <c r="AU53" s="277"/>
      <c r="AV53" s="278"/>
      <c r="AW53" s="294"/>
      <c r="AX53" s="295"/>
      <c r="BC53" s="3"/>
      <c r="BD53" s="3"/>
      <c r="BE53" s="3"/>
      <c r="BF53" s="3"/>
      <c r="BG53" s="3"/>
      <c r="CE53" s="6"/>
      <c r="CF53" s="81">
        <v>3</v>
      </c>
      <c r="CG53" s="140" t="str">
        <f>IF(受注!K31="","",VLOOKUP(受注!K31,$DN:$DW,10,FALSE))</f>
        <v/>
      </c>
      <c r="CH53" s="140" t="str">
        <f>IF(受注!N31="","",VLOOKUP(受注!N31,$DN:$DW,10,FALSE))</f>
        <v/>
      </c>
      <c r="CI53" s="140" t="str">
        <f>IF(受注!Q31="","",VLOOKUP(受注!Q31,$DN:$DW,10,FALSE))</f>
        <v/>
      </c>
      <c r="CJ53" s="140" t="str">
        <f>IF(受注!T31="","",VLOOKUP(受注!T31,$DN:$DW,10,FALSE))</f>
        <v/>
      </c>
      <c r="CK53" s="140" t="str">
        <f>IF(受注!W31="","",VLOOKUP(受注!W31,$DN:$DW,10,FALSE))</f>
        <v/>
      </c>
      <c r="CL53" s="141">
        <f t="shared" si="11"/>
        <v>0</v>
      </c>
      <c r="CN53" s="142"/>
      <c r="CO53" s="80" t="s">
        <v>87</v>
      </c>
      <c r="CP53" s="143">
        <f t="shared" si="7"/>
        <v>0</v>
      </c>
      <c r="CQ53" s="144">
        <f t="shared" si="7"/>
        <v>0</v>
      </c>
      <c r="CR53" s="90">
        <f t="shared" si="8"/>
        <v>0</v>
      </c>
      <c r="CS53" s="3"/>
      <c r="CT53" s="3"/>
      <c r="CV53" s="102"/>
      <c r="CW53" s="102"/>
      <c r="CX53" s="102"/>
      <c r="CY53" s="85" t="s">
        <v>87</v>
      </c>
      <c r="CZ53" s="90">
        <f t="shared" si="9"/>
        <v>0</v>
      </c>
      <c r="DB53" s="102"/>
      <c r="DC53" s="145" t="s">
        <v>87</v>
      </c>
      <c r="DD53" s="90">
        <f t="shared" si="10"/>
        <v>0</v>
      </c>
      <c r="DE53" s="90">
        <f t="shared" si="10"/>
        <v>0</v>
      </c>
      <c r="DF53" s="90">
        <f t="shared" si="10"/>
        <v>0</v>
      </c>
      <c r="DG53" s="90">
        <f t="shared" si="10"/>
        <v>0</v>
      </c>
      <c r="DH53" s="16"/>
      <c r="DI53" s="16"/>
      <c r="DL53" s="8"/>
      <c r="DM53" s="3"/>
      <c r="DN53" s="3">
        <v>41</v>
      </c>
      <c r="DO53" s="3" t="s">
        <v>143</v>
      </c>
      <c r="DP53" s="1" t="s">
        <v>207</v>
      </c>
      <c r="DQ53" s="93">
        <v>700</v>
      </c>
      <c r="DU53" s="9"/>
      <c r="DV53" s="9"/>
      <c r="DW53" s="93">
        <v>350</v>
      </c>
      <c r="DZ53" s="9"/>
      <c r="EA53" s="25"/>
      <c r="EB53" s="25"/>
      <c r="EC53" s="121"/>
    </row>
    <row r="54" spans="2:133" ht="16.5" customHeight="1" thickBot="1" x14ac:dyDescent="0.45">
      <c r="B54" s="594"/>
      <c r="C54" s="470"/>
      <c r="D54" s="557" t="s">
        <v>102</v>
      </c>
      <c r="E54" s="558"/>
      <c r="F54" s="104"/>
      <c r="G54" s="105"/>
      <c r="H54" s="125"/>
      <c r="I54" s="107"/>
      <c r="J54" s="583"/>
      <c r="K54" s="432" t="str">
        <f>IF(K52="","",VLOOKUP(K52,$DR:$DU,2,FALSE))</f>
        <v/>
      </c>
      <c r="L54" s="433"/>
      <c r="M54" s="434"/>
      <c r="N54" s="432" t="str">
        <f>IF(N52="","",VLOOKUP(N52,$DR:$DU,2,FALSE))</f>
        <v/>
      </c>
      <c r="O54" s="433"/>
      <c r="P54" s="434"/>
      <c r="Q54" s="432" t="str">
        <f>IF(Q52="","",VLOOKUP(Q52,$DR:$DU,2,FALSE))</f>
        <v/>
      </c>
      <c r="R54" s="433"/>
      <c r="S54" s="434"/>
      <c r="T54" s="432" t="str">
        <f>IF(T52="","",VLOOKUP(T52,$DR:$DU,2,FALSE))</f>
        <v/>
      </c>
      <c r="U54" s="433"/>
      <c r="V54" s="434"/>
      <c r="W54" s="432" t="str">
        <f>IF(W52="","",VLOOKUP(W52,$DR:$DU,2,FALSE))</f>
        <v/>
      </c>
      <c r="X54" s="433"/>
      <c r="Y54" s="434"/>
      <c r="Z54" s="232" t="s">
        <v>78</v>
      </c>
      <c r="AA54" s="405">
        <f>CR45</f>
        <v>0</v>
      </c>
      <c r="AB54" s="406"/>
      <c r="AC54" s="404"/>
      <c r="AD54" s="588"/>
      <c r="AE54" s="589"/>
      <c r="AF54" s="244"/>
      <c r="AG54" s="244"/>
      <c r="AH54" s="245"/>
      <c r="AI54" s="584" t="str">
        <f>IF((AD49+AD51)*G54=0,"",(AD49+AD51)*G54)</f>
        <v/>
      </c>
      <c r="AJ54" s="585"/>
      <c r="AK54" s="413"/>
      <c r="AL54" s="414"/>
      <c r="AM54" s="259"/>
      <c r="AN54" s="260"/>
      <c r="AO54" s="261"/>
      <c r="AP54" s="254"/>
      <c r="AQ54" s="255"/>
      <c r="AR54" s="255"/>
      <c r="AS54" s="300"/>
      <c r="AT54" s="301"/>
      <c r="AU54" s="279"/>
      <c r="AV54" s="280"/>
      <c r="AW54" s="296"/>
      <c r="AX54" s="297"/>
      <c r="BA54" s="3"/>
      <c r="BB54" s="3"/>
      <c r="BC54" s="3"/>
      <c r="BD54" s="3"/>
      <c r="BE54" s="3"/>
      <c r="BF54" s="3"/>
      <c r="BG54" s="3"/>
      <c r="CE54" s="7"/>
      <c r="CF54" s="81">
        <v>4</v>
      </c>
      <c r="CG54" s="140" t="str">
        <f>IF(受注!K37="","",VLOOKUP(受注!K37,$DN:$DW,10,FALSE))</f>
        <v/>
      </c>
      <c r="CH54" s="140" t="str">
        <f>IF(受注!N37="","",VLOOKUP(受注!N37,$DN:$DW,10,FALSE))</f>
        <v/>
      </c>
      <c r="CI54" s="140" t="str">
        <f>IF(受注!Q37="","",VLOOKUP(受注!Q37,$DN:$DW,10,FALSE))</f>
        <v/>
      </c>
      <c r="CJ54" s="140" t="str">
        <f>IF(受注!T37="","",VLOOKUP(受注!T37,$DN:$DW,10,FALSE))</f>
        <v/>
      </c>
      <c r="CK54" s="140" t="str">
        <f>IF(受注!W37="","",VLOOKUP(受注!W37,$DN:$DW,10,FALSE))</f>
        <v/>
      </c>
      <c r="CL54" s="141">
        <f t="shared" si="11"/>
        <v>0</v>
      </c>
      <c r="CN54" s="142"/>
      <c r="CO54" s="80" t="s">
        <v>95</v>
      </c>
      <c r="CP54" s="143">
        <f t="shared" si="7"/>
        <v>0</v>
      </c>
      <c r="CQ54" s="144">
        <f t="shared" si="7"/>
        <v>0</v>
      </c>
      <c r="CR54" s="90">
        <f t="shared" si="8"/>
        <v>0</v>
      </c>
      <c r="CS54" s="3"/>
      <c r="CT54" s="3"/>
      <c r="CV54" s="102"/>
      <c r="CW54" s="102"/>
      <c r="CX54" s="102"/>
      <c r="CY54" s="85" t="s">
        <v>95</v>
      </c>
      <c r="CZ54" s="90">
        <f t="shared" si="9"/>
        <v>0</v>
      </c>
      <c r="DB54" s="102"/>
      <c r="DC54" s="145" t="s">
        <v>95</v>
      </c>
      <c r="DD54" s="90">
        <f t="shared" si="10"/>
        <v>0</v>
      </c>
      <c r="DE54" s="90">
        <f t="shared" si="10"/>
        <v>0</v>
      </c>
      <c r="DF54" s="90">
        <f t="shared" si="10"/>
        <v>0</v>
      </c>
      <c r="DG54" s="90">
        <f t="shared" si="10"/>
        <v>0</v>
      </c>
      <c r="DH54" s="16"/>
      <c r="DI54" s="16"/>
      <c r="DL54" s="8"/>
      <c r="DM54" s="3"/>
      <c r="DN54" s="3">
        <v>42</v>
      </c>
      <c r="DO54" s="3" t="s">
        <v>150</v>
      </c>
      <c r="DP54" s="1" t="s">
        <v>207</v>
      </c>
      <c r="DQ54" s="93">
        <v>1000</v>
      </c>
      <c r="DU54" s="9"/>
      <c r="DV54" s="9"/>
      <c r="DW54" s="93">
        <v>500</v>
      </c>
      <c r="DZ54" s="9"/>
      <c r="EA54" s="25"/>
      <c r="EB54" s="25"/>
      <c r="EC54" s="121"/>
    </row>
    <row r="55" spans="2:133" ht="16.5" customHeight="1" thickBot="1" x14ac:dyDescent="0.2">
      <c r="R55" s="3"/>
      <c r="S55" s="3"/>
      <c r="T55" s="3"/>
      <c r="U55" s="3"/>
      <c r="Y55" s="3"/>
      <c r="Z55" s="4"/>
      <c r="AA55" s="127"/>
      <c r="AC55" s="697" t="s">
        <v>135</v>
      </c>
      <c r="AD55" s="699">
        <f>AD23+AD29+AD35+AD41+AD47+AD53</f>
        <v>0</v>
      </c>
      <c r="AE55" s="700"/>
      <c r="AF55" s="703">
        <f>AF23+AF29+AF35+AF41+AF47+AF53</f>
        <v>0</v>
      </c>
      <c r="AG55" s="703"/>
      <c r="AH55" s="704"/>
      <c r="AK55" s="600">
        <f>AK19+AK25+AK31+AK37+AK43+AK49</f>
        <v>0</v>
      </c>
      <c r="AL55" s="601"/>
      <c r="AT55" s="128"/>
      <c r="AW55" s="128"/>
      <c r="AX55" s="128"/>
      <c r="BA55" s="3"/>
      <c r="BB55" s="3"/>
      <c r="BC55" s="3"/>
      <c r="BD55" s="3"/>
      <c r="BE55" s="3"/>
      <c r="BF55" s="3"/>
      <c r="BG55" s="3"/>
      <c r="CE55" s="7"/>
      <c r="CF55" s="81">
        <v>5</v>
      </c>
      <c r="CG55" s="140" t="str">
        <f>IF(受注!K43="","",VLOOKUP(受注!K43,$DN:$DW,10,FALSE))</f>
        <v/>
      </c>
      <c r="CH55" s="140" t="str">
        <f>IF(受注!N43="","",VLOOKUP(受注!N43,$DN:$DW,10,FALSE))</f>
        <v/>
      </c>
      <c r="CI55" s="140" t="str">
        <f>IF(受注!Q43="","",VLOOKUP(受注!Q43,$DN:$DW,10,FALSE))</f>
        <v/>
      </c>
      <c r="CJ55" s="140" t="str">
        <f>IF(受注!T43="","",VLOOKUP(受注!T43,$DN:$DW,10,FALSE))</f>
        <v/>
      </c>
      <c r="CK55" s="140" t="str">
        <f>IF(受注!W43="","",VLOOKUP(受注!W43,$DN:$DW,10,FALSE))</f>
        <v/>
      </c>
      <c r="CL55" s="141">
        <f t="shared" si="11"/>
        <v>0</v>
      </c>
      <c r="CN55" s="148"/>
      <c r="CO55" s="109" t="s">
        <v>102</v>
      </c>
      <c r="CP55" s="149">
        <f t="shared" si="7"/>
        <v>0</v>
      </c>
      <c r="CQ55" s="150">
        <f t="shared" si="7"/>
        <v>0</v>
      </c>
      <c r="CR55" s="118">
        <f t="shared" si="8"/>
        <v>0</v>
      </c>
      <c r="CS55" s="3"/>
      <c r="CT55" s="3"/>
      <c r="CV55" s="102"/>
      <c r="CW55" s="102"/>
      <c r="CX55" s="102"/>
      <c r="CY55" s="113" t="s">
        <v>102</v>
      </c>
      <c r="CZ55" s="118">
        <f t="shared" si="9"/>
        <v>0</v>
      </c>
      <c r="DB55" s="102"/>
      <c r="DC55" s="151" t="s">
        <v>102</v>
      </c>
      <c r="DD55" s="118">
        <f t="shared" si="10"/>
        <v>0</v>
      </c>
      <c r="DE55" s="118">
        <f t="shared" si="10"/>
        <v>0</v>
      </c>
      <c r="DF55" s="118">
        <f t="shared" si="10"/>
        <v>0</v>
      </c>
      <c r="DG55" s="118">
        <f t="shared" si="10"/>
        <v>0</v>
      </c>
      <c r="DH55" s="16"/>
      <c r="DI55" s="16"/>
      <c r="DL55" s="8"/>
      <c r="DM55" s="3"/>
      <c r="DN55" s="3">
        <v>43</v>
      </c>
      <c r="DO55" s="3" t="s">
        <v>151</v>
      </c>
      <c r="DP55" s="1" t="s">
        <v>207</v>
      </c>
      <c r="DQ55" s="93">
        <v>400</v>
      </c>
      <c r="DU55" s="9"/>
      <c r="DV55" s="9"/>
      <c r="DW55" s="93">
        <v>200</v>
      </c>
      <c r="DZ55" s="1"/>
      <c r="EA55" s="1"/>
      <c r="EB55" s="1"/>
      <c r="EC55" s="121"/>
    </row>
    <row r="56" spans="2:133" ht="16.5" customHeight="1" thickBot="1" x14ac:dyDescent="0.2">
      <c r="C56" s="147" t="s">
        <v>144</v>
      </c>
      <c r="D56" s="622"/>
      <c r="E56" s="623"/>
      <c r="F56" s="623"/>
      <c r="G56" s="623"/>
      <c r="H56" s="623"/>
      <c r="I56" s="623"/>
      <c r="J56" s="623"/>
      <c r="K56" s="623"/>
      <c r="L56" s="623"/>
      <c r="M56" s="623"/>
      <c r="N56" s="623"/>
      <c r="O56" s="623"/>
      <c r="P56" s="623"/>
      <c r="Q56" s="623"/>
      <c r="R56" s="623"/>
      <c r="S56" s="623"/>
      <c r="T56" s="623"/>
      <c r="U56" s="624"/>
      <c r="X56" s="13"/>
      <c r="Y56" s="3"/>
      <c r="Z56" s="139"/>
      <c r="AA56" s="139"/>
      <c r="AC56" s="698"/>
      <c r="AD56" s="701"/>
      <c r="AE56" s="702"/>
      <c r="AF56" s="244"/>
      <c r="AG56" s="244"/>
      <c r="AH56" s="245"/>
      <c r="AK56" s="413"/>
      <c r="AL56" s="414"/>
      <c r="BB56" s="3"/>
      <c r="BC56" s="3"/>
      <c r="BD56" s="3"/>
      <c r="BE56" s="3"/>
      <c r="BF56" s="3"/>
      <c r="BG56" s="3"/>
      <c r="CE56" s="7"/>
      <c r="CF56" s="152">
        <v>6</v>
      </c>
      <c r="CG56" s="153" t="str">
        <f>IF(受注!K49="","",VLOOKUP(受注!K49,$DN:$DW,10,FALSE))</f>
        <v/>
      </c>
      <c r="CH56" s="153" t="str">
        <f>IF(受注!N49="","",VLOOKUP(受注!N49,$DN:$DW,10,FALSE))</f>
        <v/>
      </c>
      <c r="CI56" s="153" t="str">
        <f>IF(受注!Q49="","",VLOOKUP(受注!Q49,$DN:$DW,10,FALSE))</f>
        <v/>
      </c>
      <c r="CJ56" s="153" t="str">
        <f>IF(受注!T49="","",VLOOKUP(受注!T49,$DN:$DW,10,FALSE))</f>
        <v/>
      </c>
      <c r="CK56" s="153" t="str">
        <f>IF(受注!W49="","",VLOOKUP(受注!W49,$DN:$DW,10,FALSE))</f>
        <v/>
      </c>
      <c r="CL56" s="154">
        <f t="shared" si="11"/>
        <v>0</v>
      </c>
      <c r="CN56" s="17">
        <v>1</v>
      </c>
      <c r="CO56" s="17">
        <v>2</v>
      </c>
      <c r="CP56" s="17">
        <v>3</v>
      </c>
      <c r="CQ56" s="17">
        <v>4</v>
      </c>
      <c r="CR56" s="17">
        <v>5</v>
      </c>
      <c r="DH56" s="16"/>
      <c r="DI56" s="16"/>
      <c r="DL56" s="8"/>
      <c r="DM56" s="3"/>
      <c r="DN56" s="3">
        <v>44</v>
      </c>
      <c r="DO56" s="3" t="s">
        <v>152</v>
      </c>
      <c r="DP56" s="1" t="s">
        <v>208</v>
      </c>
      <c r="DQ56" s="93">
        <v>500</v>
      </c>
      <c r="DU56" s="9"/>
      <c r="DV56" s="9"/>
      <c r="DW56" s="93">
        <v>250</v>
      </c>
      <c r="DZ56" s="1"/>
      <c r="EA56" s="1"/>
      <c r="EB56" s="1"/>
      <c r="EC56" s="121"/>
    </row>
    <row r="57" spans="2:133" ht="16.5" customHeight="1" x14ac:dyDescent="0.4">
      <c r="C57" s="605"/>
      <c r="D57" s="606"/>
      <c r="E57" s="606"/>
      <c r="F57" s="606"/>
      <c r="G57" s="606"/>
      <c r="H57" s="606"/>
      <c r="I57" s="606"/>
      <c r="J57" s="606"/>
      <c r="K57" s="606"/>
      <c r="L57" s="606"/>
      <c r="M57" s="606"/>
      <c r="N57" s="606"/>
      <c r="O57" s="606"/>
      <c r="P57" s="606"/>
      <c r="Q57" s="606"/>
      <c r="R57" s="606"/>
      <c r="S57" s="606"/>
      <c r="T57" s="606"/>
      <c r="U57" s="607"/>
      <c r="BB57" s="3"/>
      <c r="BC57" s="3"/>
      <c r="BD57" s="3"/>
      <c r="BE57" s="3"/>
      <c r="BF57" s="3"/>
      <c r="BG57" s="3"/>
      <c r="CE57" s="3"/>
      <c r="CF57" s="152">
        <v>7</v>
      </c>
      <c r="CG57" s="153" t="str">
        <f>IF(受注!K53="","",VLOOKUP(受注!K53,$DN:$DW,10,FALSE))</f>
        <v/>
      </c>
      <c r="CH57" s="153" t="str">
        <f>IF(受注!N53="","",VLOOKUP(受注!N53,$DN:$DW,10,FALSE))</f>
        <v/>
      </c>
      <c r="CI57" s="153" t="str">
        <f>IF(受注!Q53="","",VLOOKUP(受注!Q53,$DN:$DW,10,FALSE))</f>
        <v/>
      </c>
      <c r="CJ57" s="153" t="str">
        <f>IF(受注!T53="","",VLOOKUP(受注!T53,$DN:$DW,10,FALSE))</f>
        <v/>
      </c>
      <c r="CK57" s="153" t="str">
        <f>IF(受注!W53="","",VLOOKUP(受注!W53,$DN:$DW,10,FALSE))</f>
        <v/>
      </c>
      <c r="CL57" s="154">
        <f t="shared" si="11"/>
        <v>0</v>
      </c>
      <c r="DH57" s="16"/>
      <c r="DI57" s="16"/>
      <c r="DL57" s="8"/>
      <c r="DM57" s="3"/>
      <c r="DN57" s="3">
        <v>45</v>
      </c>
      <c r="DO57" s="3" t="s">
        <v>153</v>
      </c>
      <c r="DP57" s="1" t="s">
        <v>208</v>
      </c>
      <c r="DQ57" s="93">
        <v>700</v>
      </c>
      <c r="DU57" s="9"/>
      <c r="DV57" s="9"/>
      <c r="DW57" s="93">
        <v>350</v>
      </c>
      <c r="DZ57" s="1"/>
      <c r="EA57" s="1"/>
      <c r="EB57" s="1"/>
      <c r="EC57" s="121"/>
    </row>
    <row r="58" spans="2:133" ht="16.5" customHeight="1" x14ac:dyDescent="0.4">
      <c r="C58" s="602"/>
      <c r="D58" s="603"/>
      <c r="E58" s="603"/>
      <c r="F58" s="603"/>
      <c r="G58" s="603"/>
      <c r="H58" s="603"/>
      <c r="I58" s="603"/>
      <c r="J58" s="603"/>
      <c r="K58" s="603"/>
      <c r="L58" s="603"/>
      <c r="M58" s="603"/>
      <c r="N58" s="603"/>
      <c r="O58" s="603"/>
      <c r="P58" s="603"/>
      <c r="Q58" s="603"/>
      <c r="R58" s="603"/>
      <c r="S58" s="603"/>
      <c r="T58" s="603"/>
      <c r="U58" s="604"/>
      <c r="BA58" s="3"/>
      <c r="BB58" s="3"/>
      <c r="BC58" s="3"/>
      <c r="BD58" s="3"/>
      <c r="BE58" s="3"/>
      <c r="BF58" s="3"/>
      <c r="BG58" s="3"/>
      <c r="DH58" s="16"/>
      <c r="DI58" s="16"/>
      <c r="DL58" s="8"/>
      <c r="DM58" s="3"/>
      <c r="DN58" s="3">
        <v>46</v>
      </c>
      <c r="DO58" s="3" t="s">
        <v>154</v>
      </c>
      <c r="DP58" s="1" t="s">
        <v>207</v>
      </c>
      <c r="DQ58" s="93">
        <v>400</v>
      </c>
      <c r="DU58" s="9"/>
      <c r="DV58" s="9"/>
      <c r="DW58" s="93">
        <v>200</v>
      </c>
      <c r="DZ58" s="1"/>
      <c r="EA58" s="1"/>
      <c r="EB58" s="1"/>
      <c r="EC58" s="121"/>
    </row>
    <row r="59" spans="2:133" ht="16.5" customHeight="1" x14ac:dyDescent="0.4">
      <c r="C59" s="602"/>
      <c r="D59" s="603"/>
      <c r="E59" s="603"/>
      <c r="F59" s="603"/>
      <c r="G59" s="603"/>
      <c r="H59" s="603"/>
      <c r="I59" s="603"/>
      <c r="J59" s="603"/>
      <c r="K59" s="603"/>
      <c r="L59" s="603"/>
      <c r="M59" s="603"/>
      <c r="N59" s="603"/>
      <c r="O59" s="603"/>
      <c r="P59" s="603"/>
      <c r="Q59" s="603"/>
      <c r="R59" s="603"/>
      <c r="S59" s="603"/>
      <c r="T59" s="603"/>
      <c r="U59" s="604"/>
      <c r="DH59" s="16"/>
      <c r="DI59" s="16"/>
      <c r="DL59" s="8"/>
      <c r="DM59" s="3"/>
      <c r="DN59" s="3">
        <v>47</v>
      </c>
      <c r="DO59" s="3" t="s">
        <v>155</v>
      </c>
      <c r="DP59" s="1" t="s">
        <v>207</v>
      </c>
      <c r="DQ59" s="93">
        <v>700</v>
      </c>
      <c r="DU59" s="9"/>
      <c r="DV59" s="9"/>
      <c r="DW59" s="93">
        <v>350</v>
      </c>
      <c r="DZ59" s="1"/>
      <c r="EA59" s="1"/>
      <c r="EB59" s="1"/>
      <c r="EC59" s="121"/>
    </row>
    <row r="60" spans="2:133" ht="16.5" customHeight="1" x14ac:dyDescent="0.4">
      <c r="C60" s="602"/>
      <c r="D60" s="603"/>
      <c r="E60" s="603"/>
      <c r="F60" s="603"/>
      <c r="G60" s="603"/>
      <c r="H60" s="603"/>
      <c r="I60" s="603"/>
      <c r="J60" s="603"/>
      <c r="K60" s="603"/>
      <c r="L60" s="603"/>
      <c r="M60" s="603"/>
      <c r="N60" s="603"/>
      <c r="O60" s="603"/>
      <c r="P60" s="603"/>
      <c r="Q60" s="603"/>
      <c r="R60" s="603"/>
      <c r="S60" s="603"/>
      <c r="T60" s="603"/>
      <c r="U60" s="604"/>
      <c r="DH60" s="16"/>
      <c r="DI60" s="16"/>
      <c r="DL60" s="8"/>
      <c r="DM60" s="3"/>
      <c r="DN60" s="3">
        <v>48</v>
      </c>
      <c r="DO60" s="3" t="s">
        <v>137</v>
      </c>
      <c r="DP60" s="1" t="s">
        <v>208</v>
      </c>
      <c r="DQ60" s="93">
        <v>400</v>
      </c>
      <c r="DU60" s="9"/>
      <c r="DV60" s="9"/>
      <c r="DW60" s="93">
        <v>200</v>
      </c>
      <c r="DZ60" s="1"/>
      <c r="EA60" s="1"/>
      <c r="EB60" s="1"/>
      <c r="EC60" s="121"/>
    </row>
    <row r="61" spans="2:133" ht="16.5" customHeight="1" thickBot="1" x14ac:dyDescent="0.45">
      <c r="C61" s="415"/>
      <c r="D61" s="416"/>
      <c r="E61" s="416"/>
      <c r="F61" s="416"/>
      <c r="G61" s="416"/>
      <c r="H61" s="416"/>
      <c r="I61" s="416"/>
      <c r="J61" s="416"/>
      <c r="K61" s="416"/>
      <c r="L61" s="416"/>
      <c r="M61" s="416"/>
      <c r="N61" s="416"/>
      <c r="O61" s="416"/>
      <c r="P61" s="416"/>
      <c r="Q61" s="416"/>
      <c r="R61" s="416"/>
      <c r="S61" s="416"/>
      <c r="T61" s="416"/>
      <c r="U61" s="417"/>
      <c r="DH61" s="16"/>
      <c r="DI61" s="16"/>
      <c r="DL61" s="8"/>
      <c r="DM61" s="3"/>
      <c r="DN61" s="3">
        <v>49</v>
      </c>
      <c r="DO61" s="3" t="s">
        <v>156</v>
      </c>
      <c r="DP61" s="1" t="s">
        <v>208</v>
      </c>
      <c r="DQ61" s="93">
        <v>200</v>
      </c>
      <c r="DU61" s="9"/>
      <c r="DV61" s="9"/>
      <c r="DW61" s="93">
        <v>100</v>
      </c>
      <c r="DZ61" s="1"/>
      <c r="EA61" s="1"/>
      <c r="EB61" s="1"/>
      <c r="EC61" s="121"/>
    </row>
    <row r="62" spans="2:133" ht="16.5" customHeight="1" x14ac:dyDescent="0.4">
      <c r="BA62" s="3"/>
      <c r="BB62" s="3"/>
      <c r="BC62" s="3"/>
      <c r="BD62" s="3"/>
      <c r="BE62" s="3"/>
      <c r="BF62" s="3"/>
      <c r="BG62" s="3"/>
      <c r="CS62" s="3"/>
      <c r="CT62" s="3"/>
      <c r="DH62" s="16"/>
      <c r="DI62" s="16"/>
      <c r="DL62" s="8"/>
      <c r="DM62" s="3"/>
      <c r="DN62" s="3">
        <v>50</v>
      </c>
      <c r="DO62" s="3" t="s">
        <v>157</v>
      </c>
      <c r="DP62" s="1" t="s">
        <v>208</v>
      </c>
      <c r="DQ62" s="93">
        <v>500</v>
      </c>
      <c r="DU62" s="9"/>
      <c r="DV62" s="9"/>
      <c r="DW62" s="93">
        <v>250</v>
      </c>
      <c r="DZ62" s="9"/>
      <c r="EB62" s="9"/>
      <c r="EC62" s="121"/>
    </row>
    <row r="63" spans="2:133" ht="16.5" customHeight="1" x14ac:dyDescent="0.4">
      <c r="BA63" s="3"/>
      <c r="BB63" s="3"/>
      <c r="BC63" s="3"/>
      <c r="BD63" s="3"/>
      <c r="BE63" s="3"/>
      <c r="BF63" s="3"/>
      <c r="BG63" s="3"/>
      <c r="CS63" s="3"/>
      <c r="CT63" s="3"/>
      <c r="DH63" s="16"/>
      <c r="DI63" s="16"/>
      <c r="DL63" s="8"/>
      <c r="DM63" s="3"/>
      <c r="DN63" s="4">
        <v>51</v>
      </c>
      <c r="DO63" s="4" t="s">
        <v>158</v>
      </c>
      <c r="DP63" s="1" t="s">
        <v>208</v>
      </c>
      <c r="DQ63" s="155">
        <v>400</v>
      </c>
      <c r="DU63" s="9"/>
      <c r="DV63" s="9"/>
      <c r="DW63" s="155">
        <v>200</v>
      </c>
      <c r="DZ63" s="9"/>
      <c r="EB63" s="9"/>
      <c r="EC63" s="121"/>
    </row>
    <row r="64" spans="2:133" ht="16.5" customHeight="1" x14ac:dyDescent="0.4">
      <c r="BA64" s="3"/>
      <c r="BB64" s="3"/>
      <c r="BC64" s="3"/>
      <c r="BD64" s="3"/>
      <c r="BE64" s="3"/>
      <c r="BF64" s="3"/>
      <c r="BG64" s="3"/>
      <c r="CS64" s="3"/>
      <c r="CT64" s="3"/>
      <c r="DH64" s="16"/>
      <c r="DI64" s="16"/>
      <c r="DL64" s="8"/>
      <c r="DM64" s="3"/>
      <c r="DN64" s="3">
        <v>52</v>
      </c>
      <c r="DO64" s="3" t="s">
        <v>159</v>
      </c>
      <c r="DP64" s="1" t="s">
        <v>207</v>
      </c>
      <c r="DQ64" s="93">
        <v>400</v>
      </c>
      <c r="DW64" s="93">
        <v>200</v>
      </c>
      <c r="DX64" s="4"/>
      <c r="DY64" s="4"/>
      <c r="DZ64" s="9"/>
      <c r="EB64" s="9"/>
      <c r="EC64" s="121"/>
    </row>
    <row r="65" spans="2:133" s="4" customFormat="1" ht="16.5" customHeight="1" thickBot="1" x14ac:dyDescent="0.2">
      <c r="B65" s="220" t="s">
        <v>238</v>
      </c>
      <c r="C65" s="215"/>
      <c r="D65" s="215"/>
      <c r="E65" s="215"/>
      <c r="F65" s="215"/>
      <c r="G65" s="215"/>
      <c r="H65" s="215"/>
      <c r="I65" s="215"/>
      <c r="J65" s="2"/>
      <c r="K65" s="2"/>
      <c r="P65" s="738" t="s">
        <v>0</v>
      </c>
      <c r="Q65" s="738"/>
      <c r="R65" s="738"/>
      <c r="S65" s="738"/>
      <c r="T65" s="738"/>
      <c r="U65" s="738"/>
      <c r="V65" s="738"/>
      <c r="W65" s="738"/>
      <c r="X65" s="738"/>
      <c r="Y65" s="738"/>
      <c r="Z65" s="1"/>
      <c r="AA65" s="1"/>
      <c r="AB65" s="1"/>
      <c r="AC65" s="1"/>
      <c r="AI65" s="1"/>
      <c r="AJ65" s="1"/>
      <c r="AK65" s="1"/>
      <c r="AL65" s="1"/>
      <c r="AM65" s="1"/>
      <c r="AN65" s="1"/>
      <c r="AO65" s="1"/>
      <c r="AP65" s="1"/>
      <c r="AQ65" s="1"/>
      <c r="AR65" s="1"/>
      <c r="AS65" s="1"/>
      <c r="AT65" s="1"/>
      <c r="AU65" s="216"/>
      <c r="AV65" s="14" t="s">
        <v>1</v>
      </c>
      <c r="AW65" s="1"/>
      <c r="AX65" s="14" t="s">
        <v>2</v>
      </c>
      <c r="AY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3"/>
      <c r="CC65" s="3"/>
      <c r="CD65" s="3"/>
      <c r="CE65" s="5"/>
      <c r="CF65" s="5"/>
      <c r="CG65" s="5"/>
      <c r="CH65" s="6"/>
      <c r="CI65" s="6"/>
      <c r="CJ65" s="6"/>
      <c r="CK65" s="6"/>
      <c r="CL65" s="6"/>
      <c r="CM65" s="6"/>
      <c r="CN65" s="6"/>
      <c r="CO65" s="6"/>
      <c r="CP65" s="6"/>
      <c r="CQ65" s="6"/>
      <c r="CR65" s="6"/>
      <c r="CS65" s="6"/>
      <c r="CT65" s="6"/>
      <c r="CU65" s="6"/>
      <c r="CV65" s="6"/>
      <c r="CW65" s="6"/>
      <c r="CX65" s="7"/>
      <c r="CY65" s="7"/>
      <c r="CZ65" s="7"/>
      <c r="DA65" s="6"/>
      <c r="DB65" s="7"/>
      <c r="DC65" s="6"/>
      <c r="DD65" s="6"/>
      <c r="DE65" s="8"/>
      <c r="DF65" s="8"/>
      <c r="DG65" s="8"/>
      <c r="DH65" s="8"/>
      <c r="DI65" s="8"/>
      <c r="DJ65" s="8"/>
      <c r="DK65" s="8"/>
      <c r="DL65" s="8"/>
      <c r="DN65" s="3">
        <v>54</v>
      </c>
      <c r="DO65" s="3" t="s">
        <v>160</v>
      </c>
      <c r="DP65" s="1" t="s">
        <v>207</v>
      </c>
      <c r="DQ65" s="93">
        <v>400</v>
      </c>
      <c r="DR65" s="9"/>
      <c r="DS65" s="9"/>
      <c r="DT65" s="9"/>
      <c r="DU65" s="3"/>
      <c r="DV65" s="3"/>
      <c r="DW65" s="93">
        <v>200</v>
      </c>
      <c r="DX65" s="3"/>
      <c r="DY65" s="3"/>
      <c r="DZ65" s="9"/>
      <c r="EA65" s="9"/>
      <c r="EB65" s="9"/>
      <c r="EC65" s="156"/>
    </row>
    <row r="66" spans="2:133" ht="16.5" customHeight="1" x14ac:dyDescent="0.4">
      <c r="B66" s="248" t="s">
        <v>239</v>
      </c>
      <c r="C66" s="248"/>
      <c r="D66" s="248"/>
      <c r="E66" s="248"/>
      <c r="F66" s="248"/>
      <c r="G66" s="248"/>
      <c r="H66" s="248"/>
      <c r="I66" s="248"/>
      <c r="J66" s="2"/>
      <c r="P66" s="738"/>
      <c r="Q66" s="738"/>
      <c r="R66" s="738"/>
      <c r="S66" s="738"/>
      <c r="T66" s="738"/>
      <c r="U66" s="738"/>
      <c r="V66" s="738"/>
      <c r="W66" s="738"/>
      <c r="X66" s="738"/>
      <c r="Y66" s="738"/>
      <c r="AK66" s="350" t="s">
        <v>219</v>
      </c>
      <c r="AL66" s="351"/>
      <c r="AM66" s="759">
        <f>R8</f>
        <v>0</v>
      </c>
      <c r="AN66" s="760"/>
      <c r="AO66" s="760"/>
      <c r="AP66" s="760"/>
      <c r="AQ66" s="760"/>
      <c r="AR66" s="760"/>
      <c r="AS66" s="761"/>
      <c r="AU66" s="481"/>
      <c r="AV66" s="482"/>
      <c r="AW66" s="481"/>
      <c r="AX66" s="482"/>
      <c r="AZ66" s="4"/>
      <c r="CB66" s="3"/>
      <c r="CC66" s="3"/>
      <c r="CD66" s="3"/>
      <c r="CE66" s="5"/>
      <c r="CF66" s="5"/>
      <c r="CG66" s="5"/>
      <c r="CH66" s="6"/>
      <c r="CI66" s="6"/>
      <c r="CJ66" s="6"/>
      <c r="CK66" s="6"/>
      <c r="CL66" s="6"/>
      <c r="CM66" s="6"/>
      <c r="CN66" s="6"/>
      <c r="CO66" s="6"/>
      <c r="CP66" s="6"/>
      <c r="CQ66" s="6"/>
      <c r="CR66" s="6"/>
      <c r="CS66" s="6"/>
      <c r="DA66" s="6"/>
      <c r="DC66" s="6"/>
      <c r="DD66" s="6"/>
      <c r="DK66" s="9"/>
      <c r="DN66" s="3">
        <v>55</v>
      </c>
      <c r="DO66" s="3" t="s">
        <v>161</v>
      </c>
      <c r="DP66" s="1" t="s">
        <v>207</v>
      </c>
      <c r="DQ66" s="93">
        <v>400</v>
      </c>
      <c r="DW66" s="155">
        <v>200</v>
      </c>
      <c r="DZ66" s="9"/>
      <c r="EB66" s="9"/>
      <c r="EC66" s="121"/>
    </row>
    <row r="67" spans="2:133" ht="16.5" customHeight="1" thickBot="1" x14ac:dyDescent="0.45">
      <c r="B67" s="248"/>
      <c r="C67" s="248"/>
      <c r="D67" s="248"/>
      <c r="E67" s="248"/>
      <c r="F67" s="248"/>
      <c r="G67" s="248"/>
      <c r="H67" s="248"/>
      <c r="I67" s="248"/>
      <c r="J67" s="2"/>
      <c r="P67" s="739"/>
      <c r="Q67" s="739"/>
      <c r="R67" s="739"/>
      <c r="S67" s="739"/>
      <c r="T67" s="739"/>
      <c r="U67" s="739"/>
      <c r="V67" s="739"/>
      <c r="W67" s="739"/>
      <c r="X67" s="739"/>
      <c r="Y67" s="739"/>
      <c r="AK67" s="750"/>
      <c r="AL67" s="751"/>
      <c r="AM67" s="762"/>
      <c r="AN67" s="763"/>
      <c r="AO67" s="763"/>
      <c r="AP67" s="763"/>
      <c r="AQ67" s="763"/>
      <c r="AR67" s="763"/>
      <c r="AS67" s="764"/>
      <c r="AU67" s="483"/>
      <c r="AV67" s="484"/>
      <c r="AW67" s="483"/>
      <c r="AX67" s="484"/>
      <c r="AY67" s="5"/>
      <c r="AZ67" s="4"/>
      <c r="CB67" s="3"/>
      <c r="CC67" s="3"/>
      <c r="CD67" s="3"/>
      <c r="CE67" s="5"/>
      <c r="CF67" s="5"/>
      <c r="CG67" s="5"/>
      <c r="CH67" s="6"/>
      <c r="CI67" s="6"/>
      <c r="CJ67" s="6"/>
      <c r="CK67" s="6"/>
      <c r="CL67" s="6"/>
      <c r="CM67" s="6"/>
      <c r="CN67" s="6"/>
      <c r="CO67" s="6"/>
      <c r="CP67" s="6"/>
      <c r="CQ67" s="6"/>
      <c r="CR67" s="6"/>
      <c r="CS67" s="6"/>
      <c r="DA67" s="6"/>
      <c r="DC67" s="6"/>
      <c r="DD67" s="6"/>
      <c r="DK67" s="9"/>
      <c r="DN67" s="3">
        <v>56</v>
      </c>
      <c r="DO67" s="3" t="s">
        <v>162</v>
      </c>
      <c r="DP67" s="1" t="s">
        <v>207</v>
      </c>
      <c r="DQ67" s="93">
        <v>100</v>
      </c>
      <c r="DW67" s="93">
        <v>50</v>
      </c>
      <c r="DZ67" s="9"/>
      <c r="EB67" s="9"/>
      <c r="EC67" s="121"/>
    </row>
    <row r="68" spans="2:133" ht="16.5" customHeight="1" thickBot="1" x14ac:dyDescent="0.45">
      <c r="B68" s="4"/>
      <c r="P68" s="230"/>
      <c r="Q68" s="230"/>
      <c r="R68" s="230"/>
      <c r="S68" s="230"/>
      <c r="T68" s="230"/>
      <c r="U68" s="230"/>
      <c r="V68" s="230"/>
      <c r="W68" s="4"/>
      <c r="AK68" s="748" t="s">
        <v>221</v>
      </c>
      <c r="AL68" s="749"/>
      <c r="AM68" s="759">
        <f>R10</f>
        <v>0</v>
      </c>
      <c r="AN68" s="760"/>
      <c r="AO68" s="760"/>
      <c r="AP68" s="760"/>
      <c r="AQ68" s="760"/>
      <c r="AR68" s="760"/>
      <c r="AS68" s="761"/>
      <c r="CB68" s="3"/>
      <c r="CC68" s="3"/>
      <c r="CD68" s="3"/>
      <c r="CN68" s="485" t="s">
        <v>3</v>
      </c>
      <c r="CO68" s="486"/>
      <c r="CP68" s="491" t="s">
        <v>4</v>
      </c>
      <c r="CQ68" s="492"/>
      <c r="CR68" s="495" t="s">
        <v>5</v>
      </c>
      <c r="CT68" s="18"/>
      <c r="CU68" s="19"/>
      <c r="CV68" s="20" t="s">
        <v>6</v>
      </c>
      <c r="CW68" s="21"/>
      <c r="CX68" s="22"/>
      <c r="CY68" s="23"/>
      <c r="CZ68" s="24"/>
      <c r="DA68" s="24" t="s">
        <v>7</v>
      </c>
      <c r="DC68" s="497" t="s">
        <v>8</v>
      </c>
      <c r="DD68" s="498"/>
      <c r="DE68" s="501" t="s">
        <v>9</v>
      </c>
      <c r="DF68" s="534" t="s">
        <v>10</v>
      </c>
      <c r="DG68" s="534" t="s">
        <v>10</v>
      </c>
      <c r="DH68" s="16"/>
      <c r="DK68" s="9"/>
      <c r="DN68" s="3">
        <v>57</v>
      </c>
      <c r="DO68" s="3" t="s">
        <v>163</v>
      </c>
      <c r="DP68" s="1" t="s">
        <v>207</v>
      </c>
      <c r="DQ68" s="93">
        <v>200</v>
      </c>
      <c r="DW68" s="93">
        <v>100</v>
      </c>
      <c r="DZ68" s="9"/>
      <c r="EB68" s="9"/>
      <c r="EC68" s="121"/>
    </row>
    <row r="69" spans="2:133" ht="16.5" customHeight="1" thickBot="1" x14ac:dyDescent="0.45">
      <c r="B69" s="4"/>
      <c r="C69" s="304" t="s">
        <v>19</v>
      </c>
      <c r="D69" s="285"/>
      <c r="E69" s="753">
        <f>E7</f>
        <v>0</v>
      </c>
      <c r="F69" s="754"/>
      <c r="G69" s="754"/>
      <c r="H69" s="754"/>
      <c r="I69" s="754"/>
      <c r="J69" s="754"/>
      <c r="K69" s="754"/>
      <c r="L69" s="754"/>
      <c r="M69" s="755"/>
      <c r="O69" s="504" t="s">
        <v>11</v>
      </c>
      <c r="P69" s="505"/>
      <c r="Q69" s="646" t="str">
        <f>IF(L4="","",L4)</f>
        <v/>
      </c>
      <c r="R69" s="647"/>
      <c r="S69" s="648"/>
      <c r="W69" s="362" t="s">
        <v>139</v>
      </c>
      <c r="X69" s="363"/>
      <c r="Y69" s="363" t="s">
        <v>140</v>
      </c>
      <c r="Z69" s="402"/>
      <c r="AF69" s="655" t="s">
        <v>139</v>
      </c>
      <c r="AG69" s="656"/>
      <c r="AH69" s="656" t="s">
        <v>140</v>
      </c>
      <c r="AI69" s="657"/>
      <c r="AK69" s="352"/>
      <c r="AL69" s="353"/>
      <c r="AM69" s="762"/>
      <c r="AN69" s="763"/>
      <c r="AO69" s="763"/>
      <c r="AP69" s="763"/>
      <c r="AQ69" s="763"/>
      <c r="AR69" s="763"/>
      <c r="AS69" s="764"/>
      <c r="CB69" s="3"/>
      <c r="CC69" s="25"/>
      <c r="CD69" s="3"/>
      <c r="CN69" s="487"/>
      <c r="CO69" s="488"/>
      <c r="CP69" s="493"/>
      <c r="CQ69" s="494"/>
      <c r="CR69" s="496"/>
      <c r="CT69" s="27" t="s">
        <v>7</v>
      </c>
      <c r="CU69" s="28"/>
      <c r="CV69" s="29"/>
      <c r="CW69" s="30"/>
      <c r="CX69" s="31" t="s">
        <v>13</v>
      </c>
      <c r="CY69" s="32" t="s">
        <v>14</v>
      </c>
      <c r="CZ69" s="33"/>
      <c r="DA69" s="33"/>
      <c r="DC69" s="499"/>
      <c r="DD69" s="500"/>
      <c r="DE69" s="502"/>
      <c r="DF69" s="502"/>
      <c r="DG69" s="502"/>
      <c r="DH69" s="16"/>
      <c r="DK69" s="9"/>
      <c r="DN69" s="3">
        <v>61</v>
      </c>
      <c r="DO69" s="3" t="s">
        <v>164</v>
      </c>
      <c r="DP69" s="1" t="s">
        <v>206</v>
      </c>
      <c r="DQ69" s="93">
        <v>1200</v>
      </c>
      <c r="DW69" s="155">
        <v>600</v>
      </c>
      <c r="DZ69" s="9"/>
      <c r="EB69" s="9"/>
      <c r="EC69" s="121"/>
    </row>
    <row r="70" spans="2:133" ht="16.5" customHeight="1" thickBot="1" x14ac:dyDescent="0.45">
      <c r="B70" s="4"/>
      <c r="C70" s="307"/>
      <c r="D70" s="288"/>
      <c r="E70" s="756"/>
      <c r="F70" s="757"/>
      <c r="G70" s="757"/>
      <c r="H70" s="757"/>
      <c r="I70" s="757"/>
      <c r="J70" s="757"/>
      <c r="K70" s="757"/>
      <c r="L70" s="757"/>
      <c r="M70" s="758"/>
      <c r="O70" s="506"/>
      <c r="P70" s="507"/>
      <c r="Q70" s="649"/>
      <c r="R70" s="650"/>
      <c r="S70" s="651"/>
      <c r="W70" s="380">
        <f>AD119</f>
        <v>0</v>
      </c>
      <c r="X70" s="262"/>
      <c r="Y70" s="262">
        <f>AK119</f>
        <v>0</v>
      </c>
      <c r="Z70" s="263"/>
      <c r="AF70" s="424">
        <f>AB6+W70</f>
        <v>0</v>
      </c>
      <c r="AG70" s="340"/>
      <c r="AH70" s="340">
        <f>AD6+Y70</f>
        <v>0</v>
      </c>
      <c r="AI70" s="426"/>
      <c r="BP70" s="3"/>
      <c r="BQ70" s="3"/>
      <c r="BR70" s="15"/>
      <c r="BS70" s="13"/>
      <c r="BT70" s="13"/>
      <c r="BU70" s="13"/>
      <c r="BV70" s="3"/>
      <c r="BW70" s="3"/>
      <c r="BX70" s="3"/>
      <c r="BY70" s="13"/>
      <c r="BZ70" s="13"/>
      <c r="CB70" s="3"/>
      <c r="CC70" s="25"/>
      <c r="CD70" s="3"/>
      <c r="CN70" s="487"/>
      <c r="CO70" s="488"/>
      <c r="CP70" s="36"/>
      <c r="CQ70" s="37"/>
      <c r="CR70" s="26"/>
      <c r="CT70" s="27"/>
      <c r="CU70" s="28"/>
      <c r="CV70" s="29"/>
      <c r="CW70" s="30"/>
      <c r="CX70" s="31"/>
      <c r="CY70" s="32"/>
      <c r="CZ70" s="33"/>
      <c r="DA70" s="33"/>
      <c r="DC70" s="34"/>
      <c r="DD70" s="35"/>
      <c r="DE70" s="502"/>
      <c r="DF70" s="502"/>
      <c r="DG70" s="502"/>
      <c r="DH70" s="16"/>
      <c r="DK70" s="9"/>
      <c r="DN70" s="3">
        <v>71</v>
      </c>
      <c r="DO70" s="3" t="s">
        <v>165</v>
      </c>
      <c r="DP70" s="1" t="s">
        <v>206</v>
      </c>
      <c r="DQ70" s="93">
        <v>200</v>
      </c>
      <c r="DW70" s="155">
        <v>100</v>
      </c>
      <c r="DZ70" s="9"/>
      <c r="EB70" s="9"/>
      <c r="EC70" s="121"/>
    </row>
    <row r="71" spans="2:133" ht="16.5" customHeight="1" thickBot="1" x14ac:dyDescent="0.45">
      <c r="B71" s="4"/>
      <c r="W71" s="381"/>
      <c r="X71" s="264"/>
      <c r="Y71" s="264"/>
      <c r="Z71" s="265"/>
      <c r="AA71" s="13"/>
      <c r="AB71" s="637" t="s">
        <v>149</v>
      </c>
      <c r="AC71" s="638"/>
      <c r="AD71" s="638"/>
      <c r="AE71" s="639"/>
      <c r="AF71" s="425"/>
      <c r="AG71" s="343"/>
      <c r="AH71" s="343"/>
      <c r="AI71" s="427"/>
      <c r="CB71" s="3"/>
      <c r="CC71" s="25"/>
      <c r="CD71" s="3"/>
      <c r="CN71" s="487"/>
      <c r="CO71" s="488"/>
      <c r="CP71" s="36"/>
      <c r="CQ71" s="37"/>
      <c r="CR71" s="26"/>
      <c r="CT71" s="27"/>
      <c r="CU71" s="28"/>
      <c r="CV71" s="29"/>
      <c r="CW71" s="30"/>
      <c r="CX71" s="31"/>
      <c r="CY71" s="32"/>
      <c r="CZ71" s="33"/>
      <c r="DA71" s="33"/>
      <c r="DC71" s="34"/>
      <c r="DD71" s="35"/>
      <c r="DE71" s="502"/>
      <c r="DF71" s="502"/>
      <c r="DG71" s="502"/>
      <c r="DH71" s="16"/>
      <c r="DK71" s="9"/>
      <c r="DN71" s="3">
        <v>72</v>
      </c>
      <c r="DO71" s="3" t="s">
        <v>166</v>
      </c>
      <c r="DP71" s="1" t="s">
        <v>206</v>
      </c>
      <c r="DQ71" s="93">
        <v>100</v>
      </c>
      <c r="DW71" s="155">
        <v>50</v>
      </c>
      <c r="DZ71" s="9"/>
      <c r="EB71" s="9"/>
      <c r="EC71" s="121"/>
    </row>
    <row r="72" spans="2:133" ht="16.5" customHeight="1" thickBot="1" x14ac:dyDescent="0.45">
      <c r="B72" s="4"/>
      <c r="D72" s="660"/>
      <c r="E72" s="661"/>
      <c r="F72" s="662" t="s">
        <v>7</v>
      </c>
      <c r="G72" s="662"/>
      <c r="H72" s="662"/>
      <c r="I72" s="662" t="s">
        <v>145</v>
      </c>
      <c r="J72" s="662"/>
      <c r="K72" s="663"/>
      <c r="L72" s="664" t="s">
        <v>146</v>
      </c>
      <c r="M72" s="662"/>
      <c r="N72" s="665"/>
      <c r="O72" s="666" t="s">
        <v>147</v>
      </c>
      <c r="P72" s="667"/>
      <c r="Q72" s="668"/>
      <c r="R72" s="669" t="s">
        <v>34</v>
      </c>
      <c r="S72" s="670"/>
      <c r="T72" s="671"/>
      <c r="U72" s="523" t="s">
        <v>148</v>
      </c>
      <c r="V72" s="524"/>
      <c r="W72" s="519" t="s">
        <v>236</v>
      </c>
      <c r="X72" s="520"/>
      <c r="Y72" s="519" t="s">
        <v>237</v>
      </c>
      <c r="Z72" s="520"/>
      <c r="AA72" s="13"/>
      <c r="AB72" s="640"/>
      <c r="AC72" s="641"/>
      <c r="AD72" s="725" t="s">
        <v>7</v>
      </c>
      <c r="AE72" s="725"/>
      <c r="AF72" s="725"/>
      <c r="AG72" s="725" t="s">
        <v>145</v>
      </c>
      <c r="AH72" s="725"/>
      <c r="AI72" s="726"/>
      <c r="AJ72" s="727" t="s">
        <v>146</v>
      </c>
      <c r="AK72" s="725"/>
      <c r="AL72" s="728"/>
      <c r="AM72" s="652" t="s">
        <v>147</v>
      </c>
      <c r="AN72" s="653"/>
      <c r="AO72" s="654"/>
      <c r="AP72" s="688" t="s">
        <v>34</v>
      </c>
      <c r="AQ72" s="689"/>
      <c r="AR72" s="690"/>
      <c r="AS72" s="643" t="s">
        <v>148</v>
      </c>
      <c r="AT72" s="644"/>
      <c r="AU72" s="643" t="s">
        <v>236</v>
      </c>
      <c r="AV72" s="644"/>
      <c r="AW72" s="643" t="s">
        <v>237</v>
      </c>
      <c r="AX72" s="644"/>
      <c r="BH72" s="374" t="s">
        <v>240</v>
      </c>
      <c r="BI72" s="375"/>
      <c r="BJ72" s="376"/>
      <c r="BK72" s="375" t="s">
        <v>241</v>
      </c>
      <c r="BL72" s="375"/>
      <c r="BM72" s="376"/>
      <c r="BN72" s="377" t="s">
        <v>96</v>
      </c>
      <c r="BO72" s="378"/>
      <c r="BP72" s="379"/>
      <c r="CB72" s="3"/>
      <c r="CC72" s="25"/>
      <c r="CD72" s="3"/>
      <c r="CN72" s="487"/>
      <c r="CO72" s="488"/>
      <c r="CP72" s="36"/>
      <c r="CQ72" s="37"/>
      <c r="CR72" s="26"/>
      <c r="CT72" s="27"/>
      <c r="CU72" s="28"/>
      <c r="CV72" s="29"/>
      <c r="CW72" s="30"/>
      <c r="CX72" s="31"/>
      <c r="CY72" s="32"/>
      <c r="CZ72" s="33"/>
      <c r="DA72" s="33"/>
      <c r="DC72" s="34"/>
      <c r="DD72" s="35"/>
      <c r="DE72" s="502"/>
      <c r="DF72" s="502"/>
      <c r="DG72" s="502"/>
      <c r="DH72" s="16"/>
      <c r="DK72" s="9"/>
      <c r="DN72" s="3">
        <v>75</v>
      </c>
      <c r="DO72" s="3" t="s">
        <v>167</v>
      </c>
      <c r="DP72" s="1" t="s">
        <v>206</v>
      </c>
      <c r="DQ72" s="93">
        <v>100</v>
      </c>
      <c r="DW72" s="155">
        <v>50</v>
      </c>
      <c r="DZ72" s="9"/>
      <c r="EB72" s="9"/>
      <c r="EC72" s="121"/>
    </row>
    <row r="73" spans="2:133" ht="16.5" customHeight="1" x14ac:dyDescent="0.4">
      <c r="B73" s="4"/>
      <c r="C73" s="347" t="s">
        <v>142</v>
      </c>
      <c r="D73" s="672" t="s">
        <v>66</v>
      </c>
      <c r="E73" s="673"/>
      <c r="F73" s="674">
        <f t="shared" ref="F73:F78" si="12">CZ114</f>
        <v>0</v>
      </c>
      <c r="G73" s="674"/>
      <c r="H73" s="674"/>
      <c r="I73" s="674">
        <f t="shared" ref="I73:I78" si="13">CR114</f>
        <v>0</v>
      </c>
      <c r="J73" s="674"/>
      <c r="K73" s="675"/>
      <c r="L73" s="676">
        <f t="shared" ref="L73:L78" si="14">SUM(F73:K73)</f>
        <v>0</v>
      </c>
      <c r="M73" s="674"/>
      <c r="N73" s="677"/>
      <c r="O73" s="678">
        <f t="shared" ref="O73:O78" si="15">DD114</f>
        <v>0</v>
      </c>
      <c r="P73" s="679"/>
      <c r="Q73" s="680"/>
      <c r="R73" s="681">
        <f t="shared" ref="R73:R78" si="16">SUM(L73:Q73)</f>
        <v>0</v>
      </c>
      <c r="S73" s="674"/>
      <c r="T73" s="675"/>
      <c r="U73" s="740">
        <f t="shared" ref="U73:U78" si="17">DE114</f>
        <v>0</v>
      </c>
      <c r="V73" s="741"/>
      <c r="W73" s="521">
        <f>DF114</f>
        <v>0</v>
      </c>
      <c r="X73" s="522"/>
      <c r="Y73" s="742"/>
      <c r="Z73" s="743"/>
      <c r="AA73" s="13"/>
      <c r="AB73" s="631" t="s">
        <v>66</v>
      </c>
      <c r="AC73" s="632"/>
      <c r="AD73" s="633">
        <f t="shared" ref="AD73:AD78" si="18">AD9+F73</f>
        <v>0</v>
      </c>
      <c r="AE73" s="634"/>
      <c r="AF73" s="635"/>
      <c r="AG73" s="633">
        <f t="shared" ref="AG73:AG78" si="19">AG9+I73</f>
        <v>0</v>
      </c>
      <c r="AH73" s="634"/>
      <c r="AI73" s="636"/>
      <c r="AJ73" s="645">
        <f>SUM(AD73:AI73)</f>
        <v>0</v>
      </c>
      <c r="AK73" s="634"/>
      <c r="AL73" s="636"/>
      <c r="AM73" s="645">
        <f t="shared" ref="AM73:AM78" si="20">AM9+O73</f>
        <v>0</v>
      </c>
      <c r="AN73" s="634"/>
      <c r="AO73" s="636"/>
      <c r="AP73" s="645">
        <f t="shared" ref="AP73:AP78" si="21">SUM(AJ73:AO73)</f>
        <v>0</v>
      </c>
      <c r="AQ73" s="634"/>
      <c r="AR73" s="636"/>
      <c r="AS73" s="313">
        <f t="shared" ref="AS73:AS78" si="22">U73+AS9</f>
        <v>0</v>
      </c>
      <c r="AT73" s="303"/>
      <c r="AU73" s="313">
        <f>W73+AU9</f>
        <v>0</v>
      </c>
      <c r="AV73" s="314"/>
      <c r="AW73" s="658"/>
      <c r="AX73" s="659"/>
      <c r="BH73" s="382">
        <f>AF119</f>
        <v>0</v>
      </c>
      <c r="BI73" s="262"/>
      <c r="BJ73" s="330"/>
      <c r="BK73" s="262">
        <f>Y70*1000</f>
        <v>0</v>
      </c>
      <c r="BL73" s="262"/>
      <c r="BM73" s="330"/>
      <c r="BN73" s="262">
        <f>BH73+BK73</f>
        <v>0</v>
      </c>
      <c r="BO73" s="262"/>
      <c r="BP73" s="330"/>
      <c r="CB73" s="3"/>
      <c r="CC73" s="25"/>
      <c r="CD73" s="3"/>
      <c r="CN73" s="487"/>
      <c r="CO73" s="488"/>
      <c r="CP73" s="36"/>
      <c r="CQ73" s="37"/>
      <c r="CR73" s="26"/>
      <c r="CT73" s="27"/>
      <c r="CU73" s="28"/>
      <c r="CV73" s="29"/>
      <c r="CW73" s="30"/>
      <c r="CX73" s="31"/>
      <c r="CY73" s="32"/>
      <c r="CZ73" s="33"/>
      <c r="DA73" s="33"/>
      <c r="DC73" s="34"/>
      <c r="DD73" s="35"/>
      <c r="DE73" s="502"/>
      <c r="DF73" s="502"/>
      <c r="DG73" s="502"/>
      <c r="DH73" s="16"/>
      <c r="DK73" s="9"/>
      <c r="DN73" s="3">
        <v>76</v>
      </c>
      <c r="DO73" s="3" t="s">
        <v>168</v>
      </c>
      <c r="DP73" s="1" t="s">
        <v>206</v>
      </c>
      <c r="DQ73" s="93">
        <v>100</v>
      </c>
      <c r="DW73" s="155">
        <v>50</v>
      </c>
      <c r="DZ73" s="9"/>
      <c r="EB73" s="9"/>
      <c r="EC73" s="121"/>
    </row>
    <row r="74" spans="2:133" ht="16.5" customHeight="1" thickBot="1" x14ac:dyDescent="0.45">
      <c r="C74" s="348"/>
      <c r="D74" s="543" t="s">
        <v>68</v>
      </c>
      <c r="E74" s="544"/>
      <c r="F74" s="461">
        <f t="shared" si="12"/>
        <v>0</v>
      </c>
      <c r="G74" s="461"/>
      <c r="H74" s="461"/>
      <c r="I74" s="461">
        <f t="shared" si="13"/>
        <v>0</v>
      </c>
      <c r="J74" s="461"/>
      <c r="K74" s="462"/>
      <c r="L74" s="529">
        <f t="shared" si="14"/>
        <v>0</v>
      </c>
      <c r="M74" s="461"/>
      <c r="N74" s="530"/>
      <c r="O74" s="531">
        <f t="shared" si="15"/>
        <v>0</v>
      </c>
      <c r="P74" s="532"/>
      <c r="Q74" s="533"/>
      <c r="R74" s="463">
        <f t="shared" si="16"/>
        <v>0</v>
      </c>
      <c r="S74" s="461"/>
      <c r="T74" s="462"/>
      <c r="U74" s="740">
        <f t="shared" si="17"/>
        <v>0</v>
      </c>
      <c r="V74" s="741"/>
      <c r="W74" s="457">
        <f>DF115</f>
        <v>0</v>
      </c>
      <c r="X74" s="458"/>
      <c r="Y74" s="729"/>
      <c r="Z74" s="730"/>
      <c r="AA74" s="13"/>
      <c r="AB74" s="354" t="s">
        <v>68</v>
      </c>
      <c r="AC74" s="355"/>
      <c r="AD74" s="356">
        <f t="shared" si="18"/>
        <v>0</v>
      </c>
      <c r="AE74" s="311"/>
      <c r="AF74" s="357"/>
      <c r="AG74" s="356">
        <f t="shared" si="19"/>
        <v>0</v>
      </c>
      <c r="AH74" s="311"/>
      <c r="AI74" s="312"/>
      <c r="AJ74" s="310">
        <f t="shared" ref="AJ74:AJ78" si="23">SUM(AD74:AI74)</f>
        <v>0</v>
      </c>
      <c r="AK74" s="311"/>
      <c r="AL74" s="312"/>
      <c r="AM74" s="310">
        <f t="shared" si="20"/>
        <v>0</v>
      </c>
      <c r="AN74" s="311"/>
      <c r="AO74" s="312"/>
      <c r="AP74" s="310">
        <f t="shared" si="21"/>
        <v>0</v>
      </c>
      <c r="AQ74" s="311"/>
      <c r="AR74" s="312"/>
      <c r="AS74" s="313">
        <f t="shared" si="22"/>
        <v>0</v>
      </c>
      <c r="AT74" s="303"/>
      <c r="AU74" s="313">
        <f>W74+AU10</f>
        <v>0</v>
      </c>
      <c r="AV74" s="314"/>
      <c r="AW74" s="658"/>
      <c r="AX74" s="659"/>
      <c r="BH74" s="383"/>
      <c r="BI74" s="264"/>
      <c r="BJ74" s="384"/>
      <c r="BK74" s="331"/>
      <c r="BL74" s="331"/>
      <c r="BM74" s="332"/>
      <c r="BN74" s="331"/>
      <c r="BO74" s="331"/>
      <c r="BP74" s="332"/>
      <c r="CB74" s="3"/>
      <c r="CC74" s="25"/>
      <c r="CD74" s="3"/>
      <c r="CN74" s="487"/>
      <c r="CO74" s="488"/>
      <c r="CP74" s="36"/>
      <c r="CQ74" s="37"/>
      <c r="CR74" s="26"/>
      <c r="CT74" s="27"/>
      <c r="CU74" s="28"/>
      <c r="CV74" s="29"/>
      <c r="CW74" s="30"/>
      <c r="CX74" s="31"/>
      <c r="CY74" s="32"/>
      <c r="CZ74" s="33"/>
      <c r="DA74" s="33"/>
      <c r="DC74" s="34"/>
      <c r="DD74" s="35"/>
      <c r="DE74" s="502"/>
      <c r="DF74" s="502"/>
      <c r="DG74" s="502"/>
      <c r="DH74" s="16"/>
      <c r="DK74" s="9"/>
      <c r="DN74" s="3">
        <v>79</v>
      </c>
      <c r="DO74" s="3" t="s">
        <v>169</v>
      </c>
      <c r="DP74" s="1" t="s">
        <v>206</v>
      </c>
      <c r="DQ74" s="157">
        <v>100</v>
      </c>
      <c r="DW74" s="93">
        <v>50</v>
      </c>
      <c r="DZ74" s="9"/>
      <c r="EB74" s="9"/>
      <c r="EC74" s="121"/>
    </row>
    <row r="75" spans="2:133" ht="16.5" customHeight="1" x14ac:dyDescent="0.4">
      <c r="B75" s="169"/>
      <c r="C75" s="348"/>
      <c r="D75" s="543" t="s">
        <v>77</v>
      </c>
      <c r="E75" s="544"/>
      <c r="F75" s="461">
        <f t="shared" si="12"/>
        <v>0</v>
      </c>
      <c r="G75" s="461"/>
      <c r="H75" s="461"/>
      <c r="I75" s="461">
        <f t="shared" si="13"/>
        <v>0</v>
      </c>
      <c r="J75" s="461"/>
      <c r="K75" s="462"/>
      <c r="L75" s="529">
        <f t="shared" si="14"/>
        <v>0</v>
      </c>
      <c r="M75" s="461"/>
      <c r="N75" s="530"/>
      <c r="O75" s="531">
        <f t="shared" si="15"/>
        <v>0</v>
      </c>
      <c r="P75" s="532"/>
      <c r="Q75" s="533"/>
      <c r="R75" s="463">
        <f t="shared" si="16"/>
        <v>0</v>
      </c>
      <c r="S75" s="461"/>
      <c r="T75" s="462"/>
      <c r="U75" s="740">
        <f>DE116</f>
        <v>0</v>
      </c>
      <c r="V75" s="741"/>
      <c r="W75" s="457">
        <f>DF116</f>
        <v>0</v>
      </c>
      <c r="X75" s="458"/>
      <c r="Y75" s="457">
        <f>DG116</f>
        <v>0</v>
      </c>
      <c r="Z75" s="458"/>
      <c r="AA75" s="13"/>
      <c r="AB75" s="354" t="s">
        <v>77</v>
      </c>
      <c r="AC75" s="355"/>
      <c r="AD75" s="356">
        <f t="shared" si="18"/>
        <v>0</v>
      </c>
      <c r="AE75" s="311"/>
      <c r="AF75" s="357"/>
      <c r="AG75" s="356">
        <f t="shared" si="19"/>
        <v>0</v>
      </c>
      <c r="AH75" s="311"/>
      <c r="AI75" s="312"/>
      <c r="AJ75" s="310">
        <f t="shared" si="23"/>
        <v>0</v>
      </c>
      <c r="AK75" s="311"/>
      <c r="AL75" s="312"/>
      <c r="AM75" s="310">
        <f t="shared" si="20"/>
        <v>0</v>
      </c>
      <c r="AN75" s="311"/>
      <c r="AO75" s="312"/>
      <c r="AP75" s="310">
        <f t="shared" si="21"/>
        <v>0</v>
      </c>
      <c r="AQ75" s="311"/>
      <c r="AR75" s="312"/>
      <c r="AS75" s="313">
        <f t="shared" si="22"/>
        <v>0</v>
      </c>
      <c r="AT75" s="303"/>
      <c r="AU75" s="313">
        <f>W75+AU11</f>
        <v>0</v>
      </c>
      <c r="AV75" s="314"/>
      <c r="AW75" s="302">
        <f>Y75+AW11</f>
        <v>0</v>
      </c>
      <c r="AX75" s="303"/>
      <c r="BH75" s="418" t="s">
        <v>240</v>
      </c>
      <c r="BI75" s="419"/>
      <c r="BJ75" s="420"/>
      <c r="BK75" s="419" t="s">
        <v>241</v>
      </c>
      <c r="BL75" s="419"/>
      <c r="BM75" s="420"/>
      <c r="BN75" s="421" t="s">
        <v>96</v>
      </c>
      <c r="BO75" s="422"/>
      <c r="BP75" s="423"/>
      <c r="CB75" s="3"/>
      <c r="CC75" s="25"/>
      <c r="CD75" s="3"/>
      <c r="CN75" s="487"/>
      <c r="CO75" s="488"/>
      <c r="CP75" s="36"/>
      <c r="CQ75" s="37"/>
      <c r="CR75" s="26"/>
      <c r="CT75" s="27"/>
      <c r="CU75" s="28"/>
      <c r="CV75" s="29"/>
      <c r="CW75" s="30"/>
      <c r="CX75" s="31"/>
      <c r="CY75" s="32"/>
      <c r="CZ75" s="33"/>
      <c r="DA75" s="33"/>
      <c r="DC75" s="34"/>
      <c r="DD75" s="35"/>
      <c r="DE75" s="502"/>
      <c r="DF75" s="502"/>
      <c r="DG75" s="502"/>
      <c r="DH75" s="16"/>
      <c r="DK75" s="9"/>
      <c r="DN75" s="3">
        <v>80</v>
      </c>
      <c r="DO75" s="3" t="s">
        <v>170</v>
      </c>
      <c r="DP75" s="1" t="s">
        <v>206</v>
      </c>
      <c r="DQ75" s="157">
        <v>200</v>
      </c>
      <c r="DW75" s="93">
        <v>100</v>
      </c>
      <c r="DZ75" s="158"/>
      <c r="EB75" s="9"/>
      <c r="EC75" s="121"/>
    </row>
    <row r="76" spans="2:133" ht="16.5" customHeight="1" x14ac:dyDescent="0.4">
      <c r="B76" s="169"/>
      <c r="C76" s="348"/>
      <c r="D76" s="543" t="s">
        <v>87</v>
      </c>
      <c r="E76" s="544"/>
      <c r="F76" s="461">
        <f t="shared" si="12"/>
        <v>0</v>
      </c>
      <c r="G76" s="461"/>
      <c r="H76" s="461"/>
      <c r="I76" s="461">
        <f t="shared" si="13"/>
        <v>0</v>
      </c>
      <c r="J76" s="461"/>
      <c r="K76" s="462"/>
      <c r="L76" s="529">
        <f t="shared" si="14"/>
        <v>0</v>
      </c>
      <c r="M76" s="461"/>
      <c r="N76" s="530"/>
      <c r="O76" s="531">
        <f t="shared" si="15"/>
        <v>0</v>
      </c>
      <c r="P76" s="532"/>
      <c r="Q76" s="533"/>
      <c r="R76" s="463">
        <f t="shared" si="16"/>
        <v>0</v>
      </c>
      <c r="S76" s="461"/>
      <c r="T76" s="462"/>
      <c r="U76" s="740">
        <f t="shared" si="17"/>
        <v>0</v>
      </c>
      <c r="V76" s="741"/>
      <c r="W76" s="457">
        <f>DF117</f>
        <v>0</v>
      </c>
      <c r="X76" s="458"/>
      <c r="Y76" s="457">
        <f>DG117</f>
        <v>0</v>
      </c>
      <c r="Z76" s="458"/>
      <c r="AA76" s="13"/>
      <c r="AB76" s="354" t="s">
        <v>87</v>
      </c>
      <c r="AC76" s="355"/>
      <c r="AD76" s="356">
        <f t="shared" si="18"/>
        <v>0</v>
      </c>
      <c r="AE76" s="311"/>
      <c r="AF76" s="357"/>
      <c r="AG76" s="356">
        <f t="shared" si="19"/>
        <v>0</v>
      </c>
      <c r="AH76" s="311"/>
      <c r="AI76" s="312"/>
      <c r="AJ76" s="310">
        <f t="shared" si="23"/>
        <v>0</v>
      </c>
      <c r="AK76" s="311"/>
      <c r="AL76" s="312"/>
      <c r="AM76" s="310">
        <f t="shared" si="20"/>
        <v>0</v>
      </c>
      <c r="AN76" s="311"/>
      <c r="AO76" s="312"/>
      <c r="AP76" s="310">
        <f t="shared" si="21"/>
        <v>0</v>
      </c>
      <c r="AQ76" s="311"/>
      <c r="AR76" s="312"/>
      <c r="AS76" s="313">
        <f t="shared" si="22"/>
        <v>0</v>
      </c>
      <c r="AT76" s="303"/>
      <c r="AU76" s="313">
        <f>W76+AU12</f>
        <v>0</v>
      </c>
      <c r="AV76" s="314"/>
      <c r="AW76" s="302">
        <f>Y76+AW12</f>
        <v>0</v>
      </c>
      <c r="AX76" s="303"/>
      <c r="BH76" s="339">
        <f>BH9+BH73</f>
        <v>0</v>
      </c>
      <c r="BI76" s="340"/>
      <c r="BJ76" s="341"/>
      <c r="BK76" s="340">
        <f>BK9+BK73</f>
        <v>0</v>
      </c>
      <c r="BL76" s="340"/>
      <c r="BM76" s="341"/>
      <c r="BN76" s="340">
        <f>BN9+BN73</f>
        <v>0</v>
      </c>
      <c r="BO76" s="340"/>
      <c r="BP76" s="341"/>
      <c r="CB76" s="3"/>
      <c r="CC76" s="25"/>
      <c r="CD76" s="3"/>
      <c r="CN76" s="487"/>
      <c r="CO76" s="488"/>
      <c r="CP76" s="561" t="s">
        <v>32</v>
      </c>
      <c r="CQ76" s="563" t="s">
        <v>33</v>
      </c>
      <c r="CR76" s="26" t="s">
        <v>34</v>
      </c>
      <c r="CS76" s="39"/>
      <c r="CT76" s="27"/>
      <c r="CU76" s="28"/>
      <c r="CV76" s="29"/>
      <c r="CW76" s="30"/>
      <c r="CX76" s="40" t="s">
        <v>35</v>
      </c>
      <c r="CY76" s="41" t="s">
        <v>35</v>
      </c>
      <c r="CZ76" s="26" t="s">
        <v>34</v>
      </c>
      <c r="DA76" s="33" t="s">
        <v>36</v>
      </c>
      <c r="DC76" s="42"/>
      <c r="DD76" s="29"/>
      <c r="DE76" s="502"/>
      <c r="DF76" s="502"/>
      <c r="DG76" s="502"/>
      <c r="DH76" s="16"/>
      <c r="DK76" s="9"/>
      <c r="DN76" s="3">
        <v>82</v>
      </c>
      <c r="DO76" s="3" t="s">
        <v>171</v>
      </c>
      <c r="DP76" s="1" t="s">
        <v>206</v>
      </c>
      <c r="DQ76" s="93">
        <v>100</v>
      </c>
      <c r="DW76" s="93">
        <v>50</v>
      </c>
      <c r="DZ76" s="158"/>
      <c r="EA76" s="158"/>
      <c r="EB76" s="158"/>
      <c r="EC76" s="159"/>
    </row>
    <row r="77" spans="2:133" ht="16.5" customHeight="1" thickBot="1" x14ac:dyDescent="0.45">
      <c r="B77" s="169"/>
      <c r="C77" s="348"/>
      <c r="D77" s="543" t="s">
        <v>95</v>
      </c>
      <c r="E77" s="544"/>
      <c r="F77" s="461">
        <f t="shared" si="12"/>
        <v>0</v>
      </c>
      <c r="G77" s="461"/>
      <c r="H77" s="461"/>
      <c r="I77" s="461">
        <f t="shared" si="13"/>
        <v>0</v>
      </c>
      <c r="J77" s="461"/>
      <c r="K77" s="462"/>
      <c r="L77" s="529">
        <f t="shared" si="14"/>
        <v>0</v>
      </c>
      <c r="M77" s="461"/>
      <c r="N77" s="530"/>
      <c r="O77" s="531">
        <f t="shared" si="15"/>
        <v>0</v>
      </c>
      <c r="P77" s="532"/>
      <c r="Q77" s="533"/>
      <c r="R77" s="463">
        <f t="shared" si="16"/>
        <v>0</v>
      </c>
      <c r="S77" s="461"/>
      <c r="T77" s="462"/>
      <c r="U77" s="740">
        <f t="shared" si="17"/>
        <v>0</v>
      </c>
      <c r="V77" s="741"/>
      <c r="W77" s="731"/>
      <c r="X77" s="729"/>
      <c r="Y77" s="457">
        <f>DG118</f>
        <v>0</v>
      </c>
      <c r="Z77" s="458"/>
      <c r="AA77" s="13"/>
      <c r="AB77" s="354" t="s">
        <v>95</v>
      </c>
      <c r="AC77" s="355"/>
      <c r="AD77" s="356">
        <f t="shared" si="18"/>
        <v>0</v>
      </c>
      <c r="AE77" s="311"/>
      <c r="AF77" s="357"/>
      <c r="AG77" s="356">
        <f t="shared" si="19"/>
        <v>0</v>
      </c>
      <c r="AH77" s="311"/>
      <c r="AI77" s="312"/>
      <c r="AJ77" s="310">
        <f t="shared" si="23"/>
        <v>0</v>
      </c>
      <c r="AK77" s="311"/>
      <c r="AL77" s="312"/>
      <c r="AM77" s="310">
        <f t="shared" si="20"/>
        <v>0</v>
      </c>
      <c r="AN77" s="311"/>
      <c r="AO77" s="312"/>
      <c r="AP77" s="310">
        <f t="shared" si="21"/>
        <v>0</v>
      </c>
      <c r="AQ77" s="311"/>
      <c r="AR77" s="312"/>
      <c r="AS77" s="313">
        <f t="shared" si="22"/>
        <v>0</v>
      </c>
      <c r="AT77" s="303"/>
      <c r="AU77" s="723"/>
      <c r="AV77" s="724"/>
      <c r="AW77" s="302">
        <f>Y77+AW13</f>
        <v>0</v>
      </c>
      <c r="AX77" s="303"/>
      <c r="BH77" s="342"/>
      <c r="BI77" s="343"/>
      <c r="BJ77" s="344"/>
      <c r="BK77" s="345"/>
      <c r="BL77" s="345"/>
      <c r="BM77" s="346"/>
      <c r="BN77" s="345"/>
      <c r="BO77" s="345"/>
      <c r="BP77" s="346"/>
      <c r="CB77" s="3"/>
      <c r="CC77" s="25"/>
      <c r="CD77" s="3"/>
      <c r="CF77" s="3"/>
      <c r="CL77" s="13"/>
      <c r="CN77" s="489"/>
      <c r="CO77" s="490"/>
      <c r="CP77" s="562"/>
      <c r="CQ77" s="564"/>
      <c r="CR77" s="45" t="s">
        <v>58</v>
      </c>
      <c r="CS77" s="39"/>
      <c r="CT77" s="46"/>
      <c r="CU77" s="47"/>
      <c r="CV77" s="48" t="s">
        <v>32</v>
      </c>
      <c r="CW77" s="49" t="s">
        <v>33</v>
      </c>
      <c r="CX77" s="50"/>
      <c r="CY77" s="51"/>
      <c r="CZ77" s="45"/>
      <c r="DA77" s="52" t="s">
        <v>58</v>
      </c>
      <c r="DB77" s="39"/>
      <c r="DC77" s="53"/>
      <c r="DD77" s="48" t="s">
        <v>59</v>
      </c>
      <c r="DE77" s="503"/>
      <c r="DF77" s="503"/>
      <c r="DG77" s="503"/>
      <c r="DH77" s="16"/>
      <c r="DK77" s="9"/>
      <c r="DN77" s="3">
        <v>83</v>
      </c>
      <c r="DO77" s="3" t="s">
        <v>172</v>
      </c>
      <c r="DP77" s="1" t="s">
        <v>206</v>
      </c>
      <c r="DQ77" s="93">
        <v>200</v>
      </c>
      <c r="DW77" s="93">
        <v>100</v>
      </c>
      <c r="DZ77" s="9"/>
      <c r="EA77" s="158"/>
      <c r="EB77" s="158"/>
      <c r="EC77" s="159"/>
    </row>
    <row r="78" spans="2:133" ht="16.5" customHeight="1" thickBot="1" x14ac:dyDescent="0.45">
      <c r="B78" s="169"/>
      <c r="C78" s="348"/>
      <c r="D78" s="565" t="s">
        <v>102</v>
      </c>
      <c r="E78" s="566"/>
      <c r="F78" s="459">
        <f t="shared" si="12"/>
        <v>0</v>
      </c>
      <c r="G78" s="459"/>
      <c r="H78" s="459"/>
      <c r="I78" s="459">
        <f t="shared" si="13"/>
        <v>0</v>
      </c>
      <c r="J78" s="459"/>
      <c r="K78" s="460"/>
      <c r="L78" s="682">
        <f t="shared" si="14"/>
        <v>0</v>
      </c>
      <c r="M78" s="459"/>
      <c r="N78" s="683"/>
      <c r="O78" s="684">
        <f t="shared" si="15"/>
        <v>0</v>
      </c>
      <c r="P78" s="685"/>
      <c r="Q78" s="686"/>
      <c r="R78" s="687">
        <f t="shared" si="16"/>
        <v>0</v>
      </c>
      <c r="S78" s="459"/>
      <c r="T78" s="460"/>
      <c r="U78" s="695">
        <f t="shared" si="17"/>
        <v>0</v>
      </c>
      <c r="V78" s="696"/>
      <c r="W78" s="691"/>
      <c r="X78" s="692"/>
      <c r="Y78" s="692"/>
      <c r="Z78" s="708"/>
      <c r="AA78" s="13"/>
      <c r="AB78" s="358" t="s">
        <v>102</v>
      </c>
      <c r="AC78" s="359"/>
      <c r="AD78" s="360">
        <f t="shared" si="18"/>
        <v>0</v>
      </c>
      <c r="AE78" s="337"/>
      <c r="AF78" s="361"/>
      <c r="AG78" s="360">
        <f t="shared" si="19"/>
        <v>0</v>
      </c>
      <c r="AH78" s="337"/>
      <c r="AI78" s="338"/>
      <c r="AJ78" s="336">
        <f t="shared" si="23"/>
        <v>0</v>
      </c>
      <c r="AK78" s="337"/>
      <c r="AL78" s="338"/>
      <c r="AM78" s="336">
        <f t="shared" si="20"/>
        <v>0</v>
      </c>
      <c r="AN78" s="337"/>
      <c r="AO78" s="338"/>
      <c r="AP78" s="336">
        <f t="shared" si="21"/>
        <v>0</v>
      </c>
      <c r="AQ78" s="337"/>
      <c r="AR78" s="338"/>
      <c r="AS78" s="714">
        <f t="shared" si="22"/>
        <v>0</v>
      </c>
      <c r="AT78" s="715"/>
      <c r="AU78" s="716"/>
      <c r="AV78" s="717"/>
      <c r="AW78" s="718"/>
      <c r="AX78" s="719"/>
      <c r="CB78" s="3"/>
      <c r="CC78" s="25"/>
      <c r="CD78" s="3"/>
      <c r="CE78" s="3"/>
      <c r="CF78" s="3"/>
      <c r="CH78" s="60" t="s">
        <v>65</v>
      </c>
      <c r="CN78" s="61">
        <v>1</v>
      </c>
      <c r="CO78" s="62" t="s">
        <v>66</v>
      </c>
      <c r="CP78" s="63">
        <f>SUMIF(CH80:CL80,"対馬市",CH81:CL81)*AD83</f>
        <v>0</v>
      </c>
      <c r="CQ78" s="64">
        <f>SUMIF(CH80:CL80,"対馬市",CH82:CL82)*AD85</f>
        <v>0</v>
      </c>
      <c r="CR78" s="65">
        <f>SUM(K87:Y87)</f>
        <v>0</v>
      </c>
      <c r="CS78" s="7"/>
      <c r="CT78" s="66" t="s">
        <v>9</v>
      </c>
      <c r="CU78" s="67" t="s">
        <v>66</v>
      </c>
      <c r="CV78" s="68" t="str">
        <f>IF(受注!F83="","0",DA78/CT79)</f>
        <v>0</v>
      </c>
      <c r="CW78" s="69" t="str">
        <f>IF(受注!F83="","0",DA79/CT79)</f>
        <v>0</v>
      </c>
      <c r="CX78" s="70">
        <f>CV78*AD83</f>
        <v>0</v>
      </c>
      <c r="CY78" s="71">
        <f>CW78*AD85</f>
        <v>0</v>
      </c>
      <c r="CZ78" s="72">
        <f>CX78+CY78</f>
        <v>0</v>
      </c>
      <c r="DA78" s="65">
        <f>SUM(K84:Y84)</f>
        <v>0</v>
      </c>
      <c r="DC78" s="73" t="s">
        <v>66</v>
      </c>
      <c r="DD78" s="68" t="str">
        <f>IF((G83)="","0",(AD83+AD85)*G83*1000)</f>
        <v>0</v>
      </c>
      <c r="DE78" s="68">
        <f>COUNTA(F83)*(AD83+AD85)</f>
        <v>0</v>
      </c>
      <c r="DF78" s="68">
        <f>COUNTA(H83)*(AD83+AD85)</f>
        <v>0</v>
      </c>
      <c r="DG78" s="68">
        <f>COUNTA(I83)*(AD83+AD85)</f>
        <v>0</v>
      </c>
      <c r="DH78" s="16"/>
      <c r="DK78" s="9"/>
      <c r="DN78" s="3">
        <v>84</v>
      </c>
      <c r="DO78" s="3" t="s">
        <v>173</v>
      </c>
      <c r="DP78" s="1" t="s">
        <v>206</v>
      </c>
      <c r="DQ78" s="93">
        <v>100</v>
      </c>
      <c r="DW78" s="93">
        <v>50</v>
      </c>
      <c r="DZ78" s="9"/>
      <c r="EB78" s="9"/>
      <c r="EC78" s="121"/>
    </row>
    <row r="79" spans="2:133" ht="16.5" customHeight="1" thickBot="1" x14ac:dyDescent="0.45">
      <c r="B79" s="169"/>
      <c r="C79" s="349"/>
      <c r="D79" s="579" t="s">
        <v>34</v>
      </c>
      <c r="E79" s="580"/>
      <c r="F79" s="574">
        <f>SUM(F73:H78)</f>
        <v>0</v>
      </c>
      <c r="G79" s="574"/>
      <c r="H79" s="574"/>
      <c r="I79" s="574">
        <f>SUM(I73:K78)</f>
        <v>0</v>
      </c>
      <c r="J79" s="574"/>
      <c r="K79" s="613"/>
      <c r="L79" s="573">
        <f>SUM(L73:N78)</f>
        <v>0</v>
      </c>
      <c r="M79" s="574"/>
      <c r="N79" s="575"/>
      <c r="O79" s="576">
        <f>SUM(O73:Q78)</f>
        <v>0</v>
      </c>
      <c r="P79" s="577"/>
      <c r="Q79" s="578"/>
      <c r="R79" s="612">
        <f>SUM(R73:T78)</f>
        <v>0</v>
      </c>
      <c r="S79" s="574"/>
      <c r="T79" s="613"/>
      <c r="U79" s="710">
        <f>SUM(U73:V78)</f>
        <v>0</v>
      </c>
      <c r="V79" s="711"/>
      <c r="W79" s="627">
        <f>SUM(W73:W78)</f>
        <v>0</v>
      </c>
      <c r="X79" s="628"/>
      <c r="Y79" s="627">
        <f>SUM(Y73:Y78)</f>
        <v>0</v>
      </c>
      <c r="Z79" s="628"/>
      <c r="AA79" s="13"/>
      <c r="AB79" s="720" t="s">
        <v>34</v>
      </c>
      <c r="AC79" s="721"/>
      <c r="AD79" s="707">
        <f>SUM(AD73:AF78)</f>
        <v>0</v>
      </c>
      <c r="AE79" s="334"/>
      <c r="AF79" s="722"/>
      <c r="AG79" s="707">
        <f>SUM(AG73:AI78)</f>
        <v>0</v>
      </c>
      <c r="AH79" s="334"/>
      <c r="AI79" s="335"/>
      <c r="AJ79" s="333">
        <f>SUM(AJ73:AL78)</f>
        <v>0</v>
      </c>
      <c r="AK79" s="334"/>
      <c r="AL79" s="335"/>
      <c r="AM79" s="333">
        <f>SUM(AM73:AO78)</f>
        <v>0</v>
      </c>
      <c r="AN79" s="334"/>
      <c r="AO79" s="335"/>
      <c r="AP79" s="333">
        <f>SUM(AP73:AR78)</f>
        <v>0</v>
      </c>
      <c r="AQ79" s="334"/>
      <c r="AR79" s="335"/>
      <c r="AS79" s="693">
        <f>SUM(AS73:AT78)</f>
        <v>0</v>
      </c>
      <c r="AT79" s="694"/>
      <c r="AU79" s="693">
        <f>W79+AU15</f>
        <v>0</v>
      </c>
      <c r="AV79" s="712"/>
      <c r="AW79" s="713">
        <f t="shared" ref="AW79" si="24">Y79+AW15</f>
        <v>0</v>
      </c>
      <c r="AX79" s="694"/>
      <c r="CB79" s="3"/>
      <c r="CC79" s="25"/>
      <c r="CD79" s="3"/>
      <c r="CE79" s="3"/>
      <c r="CF79" s="3"/>
      <c r="CN79" s="79"/>
      <c r="CO79" s="80" t="s">
        <v>68</v>
      </c>
      <c r="CP79" s="81">
        <f>SUMIF(CH80:CL80,"壱岐市",CH81:CL81)*AD83</f>
        <v>0</v>
      </c>
      <c r="CQ79" s="82">
        <f>SUMIF(CH80:CL80,"壱岐市",CH82:CL82)*AD85</f>
        <v>0</v>
      </c>
      <c r="CR79" s="83">
        <f>CR78</f>
        <v>0</v>
      </c>
      <c r="CS79" s="84"/>
      <c r="CT79" s="568">
        <f>COUNTA(受注!F83:F88)</f>
        <v>0</v>
      </c>
      <c r="CU79" s="85" t="s">
        <v>68</v>
      </c>
      <c r="CV79" s="86" t="str">
        <f>IF(受注!F84="","0",DA78/CT79)</f>
        <v>0</v>
      </c>
      <c r="CW79" s="87" t="str">
        <f>IF(受注!F84="","0",DA79/CT79)</f>
        <v>0</v>
      </c>
      <c r="CX79" s="88">
        <f>CV79*AD83</f>
        <v>0</v>
      </c>
      <c r="CY79" s="89">
        <f>CW79*AD85</f>
        <v>0</v>
      </c>
      <c r="CZ79" s="90">
        <f t="shared" ref="CZ79:CZ113" si="25">CX79+CY79</f>
        <v>0</v>
      </c>
      <c r="DA79" s="83">
        <f>CL115</f>
        <v>0</v>
      </c>
      <c r="DC79" s="91" t="s">
        <v>68</v>
      </c>
      <c r="DD79" s="86" t="str">
        <f>IF((G84)="","0",(AD83+AD85)*G84*1000)</f>
        <v>0</v>
      </c>
      <c r="DE79" s="86">
        <f>COUNTA(F84)*(AD83+AD85)</f>
        <v>0</v>
      </c>
      <c r="DF79" s="86">
        <f>COUNTA(H84)*(AD83+AD85)</f>
        <v>0</v>
      </c>
      <c r="DG79" s="86">
        <f>COUNTA(I84)*(AD83+AD85)</f>
        <v>0</v>
      </c>
      <c r="DH79" s="16"/>
      <c r="DK79" s="9"/>
      <c r="DN79" s="3">
        <v>85</v>
      </c>
      <c r="DO79" s="3" t="s">
        <v>174</v>
      </c>
      <c r="DP79" s="1" t="s">
        <v>206</v>
      </c>
      <c r="DQ79" s="93">
        <v>200</v>
      </c>
      <c r="DW79" s="93">
        <v>100</v>
      </c>
      <c r="DZ79" s="9"/>
      <c r="EB79" s="9"/>
      <c r="EC79" s="121"/>
    </row>
    <row r="80" spans="2:133" ht="16.5" customHeight="1" thickBot="1" x14ac:dyDescent="0.45">
      <c r="B80" s="169"/>
      <c r="C80" s="184"/>
      <c r="D80" s="184"/>
      <c r="E80" s="176"/>
      <c r="F80" s="176"/>
      <c r="G80" s="178"/>
      <c r="H80" s="176"/>
      <c r="I80" s="179"/>
      <c r="J80" s="179"/>
      <c r="K80" s="176"/>
      <c r="L80" s="178"/>
      <c r="M80" s="178"/>
      <c r="N80" s="176"/>
      <c r="O80" s="169"/>
      <c r="P80" s="180"/>
      <c r="Q80" s="180"/>
      <c r="R80" s="181"/>
      <c r="S80" s="181"/>
      <c r="T80" s="181"/>
      <c r="U80" s="181"/>
      <c r="V80" s="181"/>
      <c r="W80" s="181"/>
      <c r="X80" s="181"/>
      <c r="Y80" s="181"/>
      <c r="Z80" s="181"/>
      <c r="AA80" s="181"/>
      <c r="AB80" s="181"/>
      <c r="AC80" s="169"/>
      <c r="AD80" s="182"/>
      <c r="AE80" s="182"/>
      <c r="AF80" s="183"/>
      <c r="AG80" s="183"/>
      <c r="AH80" s="183"/>
      <c r="AI80" s="183"/>
      <c r="AJ80" s="183"/>
      <c r="AK80" s="183"/>
      <c r="AL80" s="183"/>
      <c r="AM80" s="183"/>
      <c r="AN80" s="183"/>
      <c r="AO80" s="183"/>
      <c r="AP80" s="182"/>
      <c r="AQ80" s="182"/>
      <c r="AR80" s="177"/>
      <c r="AS80" s="177"/>
      <c r="AT80" s="177"/>
      <c r="AU80" s="177"/>
      <c r="AV80" s="177"/>
      <c r="AW80" s="177"/>
      <c r="AX80" s="172"/>
      <c r="CB80" s="3"/>
      <c r="CC80" s="25"/>
      <c r="CD80" s="3"/>
      <c r="CE80" s="3"/>
      <c r="CF80" s="3"/>
      <c r="CG80" s="96" t="s">
        <v>79</v>
      </c>
      <c r="CH80" s="97" t="e">
        <f>VLOOKUP(受注!K86,$DR:$DV,5,FALSE)</f>
        <v>#N/A</v>
      </c>
      <c r="CI80" s="97" t="e">
        <f>VLOOKUP(受注!N86,$DR:$DV,5,FALSE)</f>
        <v>#N/A</v>
      </c>
      <c r="CJ80" s="97" t="e">
        <f>VLOOKUP(受注!Q86,$DR:$DV,5,FALSE)</f>
        <v>#N/A</v>
      </c>
      <c r="CK80" s="97" t="e">
        <f>VLOOKUP(受注!T86,$DR:$DV,5,FALSE)</f>
        <v>#N/A</v>
      </c>
      <c r="CL80" s="97" t="e">
        <f>VLOOKUP(受注!W86,$DR:$DV,5,FALSE)</f>
        <v>#N/A</v>
      </c>
      <c r="CN80" s="79"/>
      <c r="CO80" s="80" t="s">
        <v>77</v>
      </c>
      <c r="CP80" s="81">
        <f>SUMIF(CH80:CL80,"五島市",CH81:CL81)*AD83</f>
        <v>0</v>
      </c>
      <c r="CQ80" s="82">
        <f>SUMIF(CH80:CL80,"五島市",CH82:CL82)*AD85</f>
        <v>0</v>
      </c>
      <c r="CR80" s="33"/>
      <c r="CS80" s="84"/>
      <c r="CT80" s="569"/>
      <c r="CU80" s="85" t="s">
        <v>77</v>
      </c>
      <c r="CV80" s="86" t="str">
        <f>IF(受注!F85="","0",DA78/CT79)</f>
        <v>0</v>
      </c>
      <c r="CW80" s="87" t="str">
        <f>IF(受注!F85="","0",DA79/CT79)</f>
        <v>0</v>
      </c>
      <c r="CX80" s="88">
        <f>CV80*AD83</f>
        <v>0</v>
      </c>
      <c r="CY80" s="89">
        <f>CW80*AD85</f>
        <v>0</v>
      </c>
      <c r="CZ80" s="90">
        <f t="shared" si="25"/>
        <v>0</v>
      </c>
      <c r="DA80" s="98"/>
      <c r="DC80" s="91" t="s">
        <v>77</v>
      </c>
      <c r="DD80" s="86" t="str">
        <f>IF((G85)="","0",(AD83+AD85)*G85*1000)</f>
        <v>0</v>
      </c>
      <c r="DE80" s="86">
        <f>COUNTA(F85)*(AD83+AD85)</f>
        <v>0</v>
      </c>
      <c r="DF80" s="86">
        <f>COUNTA(H85)*(AD83+AD85)</f>
        <v>0</v>
      </c>
      <c r="DG80" s="86">
        <f>COUNTA(I85)*(AD83+AD85)</f>
        <v>0</v>
      </c>
      <c r="DH80" s="16"/>
      <c r="DK80" s="9"/>
      <c r="DN80" s="3">
        <v>86</v>
      </c>
      <c r="DO80" s="3" t="s">
        <v>175</v>
      </c>
      <c r="DP80" s="1" t="s">
        <v>206</v>
      </c>
      <c r="DQ80" s="93">
        <v>100</v>
      </c>
      <c r="DW80" s="93">
        <v>50</v>
      </c>
      <c r="DZ80" s="9"/>
      <c r="EB80" s="9"/>
      <c r="EC80" s="121"/>
    </row>
    <row r="81" spans="2:133" ht="16.5" customHeight="1" x14ac:dyDescent="0.4">
      <c r="B81" s="473" t="s">
        <v>212</v>
      </c>
      <c r="C81" s="474"/>
      <c r="D81" s="437" t="s">
        <v>20</v>
      </c>
      <c r="E81" s="438"/>
      <c r="F81" s="438"/>
      <c r="G81" s="438"/>
      <c r="H81" s="439" t="s">
        <v>21</v>
      </c>
      <c r="I81" s="440"/>
      <c r="J81" s="38" t="s">
        <v>22</v>
      </c>
      <c r="K81" s="441" t="s">
        <v>23</v>
      </c>
      <c r="L81" s="442"/>
      <c r="M81" s="442"/>
      <c r="N81" s="441" t="s">
        <v>24</v>
      </c>
      <c r="O81" s="442"/>
      <c r="P81" s="442"/>
      <c r="Q81" s="441" t="s">
        <v>24</v>
      </c>
      <c r="R81" s="442"/>
      <c r="S81" s="516"/>
      <c r="T81" s="442" t="s">
        <v>24</v>
      </c>
      <c r="U81" s="442"/>
      <c r="V81" s="442"/>
      <c r="W81" s="441" t="s">
        <v>23</v>
      </c>
      <c r="X81" s="442"/>
      <c r="Y81" s="513"/>
      <c r="Z81" s="515" t="s">
        <v>25</v>
      </c>
      <c r="AA81" s="442"/>
      <c r="AB81" s="516"/>
      <c r="AC81" s="618" t="s">
        <v>216</v>
      </c>
      <c r="AD81" s="442" t="s">
        <v>26</v>
      </c>
      <c r="AE81" s="442"/>
      <c r="AF81" s="441" t="s">
        <v>27</v>
      </c>
      <c r="AG81" s="442"/>
      <c r="AH81" s="442"/>
      <c r="AI81" s="515" t="s">
        <v>28</v>
      </c>
      <c r="AJ81" s="442"/>
      <c r="AK81" s="442"/>
      <c r="AL81" s="513"/>
      <c r="AM81" s="304" t="s">
        <v>29</v>
      </c>
      <c r="AN81" s="305"/>
      <c r="AO81" s="306"/>
      <c r="AP81" s="285" t="s">
        <v>30</v>
      </c>
      <c r="AQ81" s="286"/>
      <c r="AR81" s="287"/>
      <c r="AS81" s="291" t="s">
        <v>69</v>
      </c>
      <c r="AT81" s="292"/>
      <c r="AU81" s="292"/>
      <c r="AV81" s="293"/>
      <c r="AW81" s="283" t="s">
        <v>31</v>
      </c>
      <c r="AX81" s="284"/>
      <c r="CB81" s="3"/>
      <c r="CC81" s="25"/>
      <c r="CD81" s="3"/>
      <c r="CE81" s="3"/>
      <c r="CF81" s="3"/>
      <c r="CG81" s="96" t="s">
        <v>89</v>
      </c>
      <c r="CH81" s="99" t="e">
        <f>VLOOKUP(受注!K86,$DR:$DV,4,FALSE)</f>
        <v>#N/A</v>
      </c>
      <c r="CI81" s="99" t="e">
        <f>VLOOKUP(受注!N86,$DR:$DV,4,FALSE)</f>
        <v>#N/A</v>
      </c>
      <c r="CJ81" s="99" t="e">
        <f>VLOOKUP(受注!Q86,$DR:$DV,4,FALSE)</f>
        <v>#N/A</v>
      </c>
      <c r="CK81" s="99" t="e">
        <f>VLOOKUP(受注!T86,$DR:$DV,4,FALSE)</f>
        <v>#N/A</v>
      </c>
      <c r="CL81" s="99" t="e">
        <f>VLOOKUP(受注!W86,$DR:$DV,4,FALSE)</f>
        <v>#N/A</v>
      </c>
      <c r="CN81" s="79"/>
      <c r="CO81" s="80" t="s">
        <v>87</v>
      </c>
      <c r="CP81" s="81"/>
      <c r="CQ81" s="82"/>
      <c r="CR81" s="100"/>
      <c r="CS81" s="84"/>
      <c r="CT81" s="101"/>
      <c r="CU81" s="85" t="s">
        <v>87</v>
      </c>
      <c r="CV81" s="86" t="str">
        <f>IF(受注!F86="","0",DA78/CT79)</f>
        <v>0</v>
      </c>
      <c r="CW81" s="87" t="str">
        <f>IF(受注!F86="","0",DA79/CT79)</f>
        <v>0</v>
      </c>
      <c r="CX81" s="88">
        <f>CV81*AD83</f>
        <v>0</v>
      </c>
      <c r="CY81" s="89">
        <f>CW81*AD85</f>
        <v>0</v>
      </c>
      <c r="CZ81" s="90">
        <f t="shared" si="25"/>
        <v>0</v>
      </c>
      <c r="DA81" s="98"/>
      <c r="DB81" s="102"/>
      <c r="DC81" s="91" t="s">
        <v>87</v>
      </c>
      <c r="DD81" s="86" t="str">
        <f>IF((G86)="","0",(AD83+AD85)*G86*1000)</f>
        <v>0</v>
      </c>
      <c r="DE81" s="86">
        <f>COUNTA(F86)*(AD83+AD85)</f>
        <v>0</v>
      </c>
      <c r="DF81" s="86">
        <f>COUNTA(H86)*(AD83+AD85)</f>
        <v>0</v>
      </c>
      <c r="DG81" s="86">
        <f>COUNTA(I86)*(AD83+AD85)</f>
        <v>0</v>
      </c>
      <c r="DH81" s="16"/>
      <c r="DK81" s="9"/>
      <c r="DN81" s="3">
        <v>87</v>
      </c>
      <c r="DO81" s="3" t="s">
        <v>176</v>
      </c>
      <c r="DP81" s="1" t="s">
        <v>206</v>
      </c>
      <c r="DQ81" s="160">
        <v>2000</v>
      </c>
      <c r="DW81" s="146">
        <v>1000</v>
      </c>
      <c r="DZ81" s="9"/>
      <c r="EB81" s="9"/>
      <c r="EC81" s="121"/>
    </row>
    <row r="82" spans="2:133" ht="16.5" customHeight="1" thickBot="1" x14ac:dyDescent="0.45">
      <c r="B82" s="173" t="s">
        <v>49</v>
      </c>
      <c r="C82" s="174" t="s">
        <v>48</v>
      </c>
      <c r="D82" s="435" t="s">
        <v>50</v>
      </c>
      <c r="E82" s="436"/>
      <c r="F82" s="164" t="s">
        <v>51</v>
      </c>
      <c r="G82" s="165" t="s">
        <v>52</v>
      </c>
      <c r="H82" s="166" t="s">
        <v>53</v>
      </c>
      <c r="I82" s="167" t="s">
        <v>54</v>
      </c>
      <c r="J82" s="168" t="s">
        <v>55</v>
      </c>
      <c r="K82" s="443"/>
      <c r="L82" s="444"/>
      <c r="M82" s="444"/>
      <c r="N82" s="443"/>
      <c r="O82" s="444"/>
      <c r="P82" s="444"/>
      <c r="Q82" s="443"/>
      <c r="R82" s="444"/>
      <c r="S82" s="518"/>
      <c r="T82" s="444"/>
      <c r="U82" s="444"/>
      <c r="V82" s="444"/>
      <c r="W82" s="443"/>
      <c r="X82" s="444"/>
      <c r="Y82" s="514"/>
      <c r="Z82" s="517" t="s">
        <v>56</v>
      </c>
      <c r="AA82" s="444"/>
      <c r="AB82" s="518"/>
      <c r="AC82" s="619"/>
      <c r="AD82" s="444"/>
      <c r="AE82" s="444"/>
      <c r="AF82" s="443"/>
      <c r="AG82" s="444"/>
      <c r="AH82" s="444"/>
      <c r="AI82" s="517" t="s">
        <v>57</v>
      </c>
      <c r="AJ82" s="444"/>
      <c r="AK82" s="444"/>
      <c r="AL82" s="514"/>
      <c r="AM82" s="307"/>
      <c r="AN82" s="308"/>
      <c r="AO82" s="309"/>
      <c r="AP82" s="288"/>
      <c r="AQ82" s="289"/>
      <c r="AR82" s="290"/>
      <c r="AS82" s="571" t="s">
        <v>235</v>
      </c>
      <c r="AT82" s="572"/>
      <c r="AU82" s="372" t="s">
        <v>217</v>
      </c>
      <c r="AV82" s="373"/>
      <c r="AW82" s="508" t="s">
        <v>213</v>
      </c>
      <c r="AX82" s="509"/>
      <c r="CB82" s="3"/>
      <c r="CC82" s="25"/>
      <c r="CD82" s="3"/>
      <c r="CE82" s="3"/>
      <c r="CF82" s="3"/>
      <c r="CG82" s="96" t="s">
        <v>97</v>
      </c>
      <c r="CH82" s="99" t="e">
        <f>CH81</f>
        <v>#N/A</v>
      </c>
      <c r="CI82" s="99" t="e">
        <f>CI81</f>
        <v>#N/A</v>
      </c>
      <c r="CJ82" s="99" t="e">
        <f>CJ81</f>
        <v>#N/A</v>
      </c>
      <c r="CK82" s="99" t="e">
        <f>CK81</f>
        <v>#N/A</v>
      </c>
      <c r="CL82" s="99" t="e">
        <f>CL81</f>
        <v>#N/A</v>
      </c>
      <c r="CN82" s="79"/>
      <c r="CO82" s="80" t="s">
        <v>95</v>
      </c>
      <c r="CP82" s="81"/>
      <c r="CQ82" s="82"/>
      <c r="CR82" s="100"/>
      <c r="CS82" s="84"/>
      <c r="CT82" s="101"/>
      <c r="CU82" s="85" t="s">
        <v>95</v>
      </c>
      <c r="CV82" s="86" t="str">
        <f>IF(受注!F87="","0",DA78/CT79)</f>
        <v>0</v>
      </c>
      <c r="CW82" s="87" t="str">
        <f>IF(受注!F87="","0",DA79/CT79)</f>
        <v>0</v>
      </c>
      <c r="CX82" s="88">
        <f>CV82*AD83</f>
        <v>0</v>
      </c>
      <c r="CY82" s="89">
        <f>CW82*AD85</f>
        <v>0</v>
      </c>
      <c r="CZ82" s="90">
        <f t="shared" si="25"/>
        <v>0</v>
      </c>
      <c r="DA82" s="98"/>
      <c r="DB82" s="102"/>
      <c r="DC82" s="91" t="s">
        <v>95</v>
      </c>
      <c r="DD82" s="86" t="str">
        <f>IF((G87)="","0",(AD83+AD85)*G87*1000)</f>
        <v>0</v>
      </c>
      <c r="DE82" s="86">
        <f>COUNTA(F87)*(AD83+AD85)</f>
        <v>0</v>
      </c>
      <c r="DF82" s="86">
        <f>COUNTA(H87)*(AD83+AD85)</f>
        <v>0</v>
      </c>
      <c r="DG82" s="86">
        <f>COUNTA(I87)*(AD83+AD85)</f>
        <v>0</v>
      </c>
      <c r="DH82" s="16"/>
      <c r="DK82" s="9"/>
      <c r="DN82" s="3">
        <v>88</v>
      </c>
      <c r="DO82" s="3" t="s">
        <v>176</v>
      </c>
      <c r="DP82" s="1" t="s">
        <v>108</v>
      </c>
      <c r="DQ82" s="160">
        <v>4100</v>
      </c>
      <c r="DW82" s="146">
        <v>2050</v>
      </c>
      <c r="DZ82" s="9"/>
      <c r="EB82" s="9"/>
      <c r="EC82" s="121"/>
    </row>
    <row r="83" spans="2:133" ht="16.5" customHeight="1" thickBot="1" x14ac:dyDescent="0.45">
      <c r="B83" s="550" t="s">
        <v>214</v>
      </c>
      <c r="C83" s="468">
        <v>1</v>
      </c>
      <c r="D83" s="553" t="s">
        <v>61</v>
      </c>
      <c r="E83" s="554"/>
      <c r="F83" s="161"/>
      <c r="G83" s="162"/>
      <c r="H83" s="120"/>
      <c r="I83" s="194"/>
      <c r="J83" s="555" t="s">
        <v>62</v>
      </c>
      <c r="K83" s="479"/>
      <c r="L83" s="477" t="str">
        <f>IF(K83="","",VLOOKUP(K83,$DN:$DQ,3,FALSE))</f>
        <v/>
      </c>
      <c r="M83" s="478"/>
      <c r="N83" s="479"/>
      <c r="O83" s="512" t="str">
        <f>IF(N83="","",VLOOKUP(N83,$DN:$DQ,3,FALSE))</f>
        <v/>
      </c>
      <c r="P83" s="512"/>
      <c r="Q83" s="479"/>
      <c r="R83" s="512" t="str">
        <f>IF(Q83="","",VLOOKUP(Q83,$DN:$DQ,3,FALSE))</f>
        <v/>
      </c>
      <c r="S83" s="512"/>
      <c r="T83" s="479"/>
      <c r="U83" s="512" t="str">
        <f>IF(T83="","",VLOOKUP(T83,$DN:$DQ,3,FALSE))</f>
        <v/>
      </c>
      <c r="V83" s="512"/>
      <c r="W83" s="479"/>
      <c r="X83" s="512" t="str">
        <f>IF(W83="","",VLOOKUP(W83,$DN:$DQ,3,FALSE))</f>
        <v/>
      </c>
      <c r="Y83" s="478"/>
      <c r="Z83" s="510" t="s">
        <v>62</v>
      </c>
      <c r="AA83" s="511"/>
      <c r="AB83" s="511"/>
      <c r="AC83" s="570" t="s">
        <v>63</v>
      </c>
      <c r="AD83" s="614"/>
      <c r="AE83" s="615"/>
      <c r="AF83" s="242">
        <f>(AA84+AA87)*AD83</f>
        <v>0</v>
      </c>
      <c r="AG83" s="242"/>
      <c r="AH83" s="243"/>
      <c r="AI83" s="453" t="str">
        <f>IF((AD83+AD85)*G83=0,"",(AD83+AD85)*G83)</f>
        <v/>
      </c>
      <c r="AJ83" s="454"/>
      <c r="AK83" s="411">
        <f>SUM(G83:G88)*AD87</f>
        <v>0</v>
      </c>
      <c r="AL83" s="412"/>
      <c r="AM83" s="249"/>
      <c r="AN83" s="250"/>
      <c r="AO83" s="251"/>
      <c r="AP83" s="252"/>
      <c r="AQ83" s="253"/>
      <c r="AR83" s="253"/>
      <c r="AS83" s="298" t="s">
        <v>244</v>
      </c>
      <c r="AT83" s="299"/>
      <c r="AU83" s="281"/>
      <c r="AV83" s="282"/>
      <c r="AW83" s="370"/>
      <c r="AX83" s="371"/>
      <c r="CB83" s="3"/>
      <c r="CC83" s="25"/>
      <c r="CD83" s="3"/>
      <c r="CE83" s="3"/>
      <c r="CF83" s="3"/>
      <c r="CN83" s="108"/>
      <c r="CO83" s="109" t="s">
        <v>102</v>
      </c>
      <c r="CP83" s="110"/>
      <c r="CQ83" s="111"/>
      <c r="CR83" s="33"/>
      <c r="CS83" s="84"/>
      <c r="CT83" s="112"/>
      <c r="CU83" s="113" t="s">
        <v>102</v>
      </c>
      <c r="CV83" s="114" t="str">
        <f>IF(受注!F88="","0",DA78/CT79)</f>
        <v>0</v>
      </c>
      <c r="CW83" s="115" t="str">
        <f>IF(受注!F88="","0",DA79/CT79)</f>
        <v>0</v>
      </c>
      <c r="CX83" s="116">
        <f>CV83*AD83</f>
        <v>0</v>
      </c>
      <c r="CY83" s="117">
        <f>CW83*AD85</f>
        <v>0</v>
      </c>
      <c r="CZ83" s="118">
        <f t="shared" si="25"/>
        <v>0</v>
      </c>
      <c r="DA83" s="98"/>
      <c r="DC83" s="119" t="s">
        <v>102</v>
      </c>
      <c r="DD83" s="114" t="str">
        <f>IF((G88)="","0",(AD83+AD85)*G88*1000)</f>
        <v>0</v>
      </c>
      <c r="DE83" s="114">
        <f>COUNTA(F88)*(AD83+AD85)</f>
        <v>0</v>
      </c>
      <c r="DF83" s="114">
        <f>COUNTA(H88)*(AD83+AD85)</f>
        <v>0</v>
      </c>
      <c r="DG83" s="114">
        <f>COUNTA(I88)*(AD83+AD85)</f>
        <v>0</v>
      </c>
      <c r="DH83" s="16"/>
      <c r="DK83" s="9"/>
      <c r="DN83" s="3">
        <v>89</v>
      </c>
      <c r="DO83" s="3" t="s">
        <v>177</v>
      </c>
      <c r="DP83" s="1" t="s">
        <v>206</v>
      </c>
      <c r="DQ83" s="160">
        <v>1600</v>
      </c>
      <c r="DW83" s="146">
        <v>800</v>
      </c>
      <c r="DZ83" s="9"/>
      <c r="EB83" s="9"/>
      <c r="EC83" s="121"/>
    </row>
    <row r="84" spans="2:133" ht="16.5" customHeight="1" thickBot="1" x14ac:dyDescent="0.45">
      <c r="B84" s="551"/>
      <c r="C84" s="469"/>
      <c r="D84" s="236" t="s">
        <v>67</v>
      </c>
      <c r="E84" s="237"/>
      <c r="F84" s="75"/>
      <c r="G84" s="76"/>
      <c r="H84" s="77"/>
      <c r="I84" s="195"/>
      <c r="J84" s="555"/>
      <c r="K84" s="480"/>
      <c r="L84" s="709" t="str">
        <f>IF(K83="","",VLOOKUP(K83,$DN:$DQ,4,FALSE))</f>
        <v/>
      </c>
      <c r="M84" s="706"/>
      <c r="N84" s="480"/>
      <c r="O84" s="705" t="str">
        <f>IF(N83="","",VLOOKUP(N83,$DN:$DQ,4,FALSE))</f>
        <v/>
      </c>
      <c r="P84" s="705"/>
      <c r="Q84" s="480"/>
      <c r="R84" s="705" t="str">
        <f>IF(Q83="","",VLOOKUP(Q83,$DN:$DQ,4,FALSE))</f>
        <v/>
      </c>
      <c r="S84" s="705"/>
      <c r="T84" s="480"/>
      <c r="U84" s="705" t="str">
        <f>IF(T83="","",VLOOKUP(T83,$DN:$DQ,4,FALSE))</f>
        <v/>
      </c>
      <c r="V84" s="705"/>
      <c r="W84" s="480"/>
      <c r="X84" s="705" t="str">
        <f>IF(W83="","",VLOOKUP(W83,$DN:$DQ,4,FALSE))</f>
        <v/>
      </c>
      <c r="Y84" s="706"/>
      <c r="Z84" s="233" t="s">
        <v>63</v>
      </c>
      <c r="AA84" s="272">
        <f>DA78</f>
        <v>0</v>
      </c>
      <c r="AB84" s="273"/>
      <c r="AC84" s="271"/>
      <c r="AD84" s="616"/>
      <c r="AE84" s="617"/>
      <c r="AF84" s="240"/>
      <c r="AG84" s="240"/>
      <c r="AH84" s="241"/>
      <c r="AI84" s="455" t="str">
        <f>IF((AD83+AD85)*G84=0,"",(AD83+AD85)*G84)</f>
        <v/>
      </c>
      <c r="AJ84" s="456"/>
      <c r="AK84" s="411"/>
      <c r="AL84" s="412"/>
      <c r="AM84" s="256"/>
      <c r="AN84" s="257"/>
      <c r="AO84" s="258"/>
      <c r="AP84" s="252"/>
      <c r="AQ84" s="253"/>
      <c r="AR84" s="253"/>
      <c r="AS84" s="298"/>
      <c r="AT84" s="299"/>
      <c r="AU84" s="277"/>
      <c r="AV84" s="278"/>
      <c r="AW84" s="294"/>
      <c r="AX84" s="295"/>
      <c r="CB84" s="3"/>
      <c r="CC84" s="25"/>
      <c r="CD84" s="3"/>
      <c r="CE84" s="3"/>
      <c r="CF84" s="3"/>
      <c r="CN84" s="61">
        <v>2</v>
      </c>
      <c r="CO84" s="62" t="s">
        <v>66</v>
      </c>
      <c r="CP84" s="63">
        <f>SUMIF(CH86:CL86,"対馬市",CH87:CL87)*AD89</f>
        <v>0</v>
      </c>
      <c r="CQ84" s="64">
        <f>SUMIF(CH86:CL86,"対馬市",CH88:CL88)*AD91</f>
        <v>0</v>
      </c>
      <c r="CR84" s="65">
        <f>SUM(K93:Y93)</f>
        <v>0</v>
      </c>
      <c r="CS84" s="84"/>
      <c r="CT84" s="66" t="s">
        <v>9</v>
      </c>
      <c r="CU84" s="67" t="s">
        <v>66</v>
      </c>
      <c r="CV84" s="68" t="str">
        <f>IF(受注!F89="","0",DA84/CT85)</f>
        <v>0</v>
      </c>
      <c r="CW84" s="69" t="str">
        <f>IF(受注!F89="","0",DA85/CT85)</f>
        <v>0</v>
      </c>
      <c r="CX84" s="70">
        <f>CV84*AD89</f>
        <v>0</v>
      </c>
      <c r="CY84" s="71">
        <f>CW84*AD91</f>
        <v>0</v>
      </c>
      <c r="CZ84" s="72">
        <f t="shared" si="25"/>
        <v>0</v>
      </c>
      <c r="DA84" s="65">
        <f>SUM(K90:Y90)</f>
        <v>0</v>
      </c>
      <c r="DC84" s="73" t="s">
        <v>66</v>
      </c>
      <c r="DD84" s="68" t="str">
        <f>IF((G89)="","0",(AD89+AD91)*G89*1000)</f>
        <v>0</v>
      </c>
      <c r="DE84" s="68">
        <f>COUNTA(F89)*(AD89+AD91)</f>
        <v>0</v>
      </c>
      <c r="DF84" s="68">
        <f>COUNTA(H89)*(AD89+AD91)</f>
        <v>0</v>
      </c>
      <c r="DG84" s="68">
        <f>COUNTA(I89)*(AD89+AD91)</f>
        <v>0</v>
      </c>
      <c r="DH84" s="16"/>
      <c r="DK84" s="9"/>
      <c r="DN84" s="3">
        <v>90</v>
      </c>
      <c r="DO84" s="3" t="s">
        <v>178</v>
      </c>
      <c r="DP84" s="1" t="s">
        <v>209</v>
      </c>
      <c r="DQ84" s="160">
        <v>1900</v>
      </c>
      <c r="DW84" s="146">
        <v>950</v>
      </c>
      <c r="DZ84" s="9"/>
      <c r="EB84" s="9"/>
      <c r="EC84" s="121"/>
    </row>
    <row r="85" spans="2:133" ht="16.5" customHeight="1" thickBot="1" x14ac:dyDescent="0.45">
      <c r="B85" s="551"/>
      <c r="C85" s="469"/>
      <c r="D85" s="236" t="s">
        <v>77</v>
      </c>
      <c r="E85" s="237"/>
      <c r="F85" s="75"/>
      <c r="G85" s="76"/>
      <c r="H85" s="77"/>
      <c r="I85" s="95"/>
      <c r="J85" s="556"/>
      <c r="K85" s="385" t="str">
        <f>IF(K83="","",VLOOKUP(K83,$DN:$DQ,2,FALSE))</f>
        <v/>
      </c>
      <c r="L85" s="386"/>
      <c r="M85" s="387"/>
      <c r="N85" s="385" t="str">
        <f>IF(N83="","",VLOOKUP(N83,$DN:$DQ,2,FALSE))</f>
        <v/>
      </c>
      <c r="O85" s="386"/>
      <c r="P85" s="387"/>
      <c r="Q85" s="385" t="str">
        <f>IF(Q83="","",VLOOKUP(Q83,$DN:$DQ,2,FALSE))</f>
        <v/>
      </c>
      <c r="R85" s="386"/>
      <c r="S85" s="387"/>
      <c r="T85" s="385" t="str">
        <f>IF(T83="","",VLOOKUP(T83,$DN:$DQ,2,FALSE))</f>
        <v/>
      </c>
      <c r="U85" s="386"/>
      <c r="V85" s="387"/>
      <c r="W85" s="385" t="str">
        <f>IF(W83="","",VLOOKUP(W83,$DN:$DQ,2,FALSE))</f>
        <v/>
      </c>
      <c r="X85" s="386"/>
      <c r="Y85" s="387"/>
      <c r="Z85" s="234" t="s">
        <v>78</v>
      </c>
      <c r="AA85" s="274">
        <f>DA79</f>
        <v>0</v>
      </c>
      <c r="AB85" s="275"/>
      <c r="AC85" s="271" t="s">
        <v>78</v>
      </c>
      <c r="AD85" s="608"/>
      <c r="AE85" s="609"/>
      <c r="AF85" s="326">
        <f>(AA85+AA88)*AD85</f>
        <v>0</v>
      </c>
      <c r="AG85" s="326"/>
      <c r="AH85" s="327"/>
      <c r="AI85" s="455" t="str">
        <f>IF((AD83+AD85)*G85=0,"",(AD83+AD85)*G85)</f>
        <v/>
      </c>
      <c r="AJ85" s="456"/>
      <c r="AK85" s="411"/>
      <c r="AL85" s="412"/>
      <c r="AM85" s="256"/>
      <c r="AN85" s="257"/>
      <c r="AO85" s="258"/>
      <c r="AP85" s="252"/>
      <c r="AQ85" s="253"/>
      <c r="AR85" s="253"/>
      <c r="AS85" s="298"/>
      <c r="AT85" s="299"/>
      <c r="AU85" s="277"/>
      <c r="AV85" s="278"/>
      <c r="AW85" s="294"/>
      <c r="AX85" s="295"/>
      <c r="CB85" s="3"/>
      <c r="CC85" s="25"/>
      <c r="CD85" s="3"/>
      <c r="CE85" s="3"/>
      <c r="CF85" s="3"/>
      <c r="CN85" s="79"/>
      <c r="CO85" s="80" t="s">
        <v>68</v>
      </c>
      <c r="CP85" s="81">
        <f>SUMIF(CH86:CL86,"壱岐市",CH87:CL87)*AD89</f>
        <v>0</v>
      </c>
      <c r="CQ85" s="82">
        <f>SUMIF(CH86:CL86,"壱岐市",CH88:CL88)*AD91</f>
        <v>0</v>
      </c>
      <c r="CR85" s="83">
        <f>CR84</f>
        <v>0</v>
      </c>
      <c r="CS85" s="84"/>
      <c r="CT85" s="568">
        <f>COUNTA(受注!F89:F94)</f>
        <v>0</v>
      </c>
      <c r="CU85" s="85" t="s">
        <v>68</v>
      </c>
      <c r="CV85" s="86" t="str">
        <f>IF(受注!F90="","0",DA84/CT85)</f>
        <v>0</v>
      </c>
      <c r="CW85" s="87" t="str">
        <f>IF(受注!F90="","0",DA85/CT85)</f>
        <v>0</v>
      </c>
      <c r="CX85" s="88">
        <f>CV85*AD89</f>
        <v>0</v>
      </c>
      <c r="CY85" s="89">
        <f>CW85*AD91</f>
        <v>0</v>
      </c>
      <c r="CZ85" s="90">
        <f t="shared" si="25"/>
        <v>0</v>
      </c>
      <c r="DA85" s="83">
        <f>CL116</f>
        <v>0</v>
      </c>
      <c r="DC85" s="91" t="s">
        <v>68</v>
      </c>
      <c r="DD85" s="86" t="str">
        <f>IF((G90)="","0",(AD89+AD91)*G90*1000)</f>
        <v>0</v>
      </c>
      <c r="DE85" s="86">
        <f>COUNTA(F90)*(AD89+AD91)</f>
        <v>0</v>
      </c>
      <c r="DF85" s="86">
        <f>COUNTA(H90)*(AD89+AD91)</f>
        <v>0</v>
      </c>
      <c r="DG85" s="86">
        <f>COUNTA(I90)*(AD89+AD91)</f>
        <v>0</v>
      </c>
      <c r="DH85" s="16"/>
      <c r="DK85" s="9"/>
      <c r="DN85" s="3">
        <v>91</v>
      </c>
      <c r="DO85" s="3" t="s">
        <v>178</v>
      </c>
      <c r="DP85" s="1" t="s">
        <v>108</v>
      </c>
      <c r="DQ85" s="160">
        <v>4100</v>
      </c>
      <c r="DW85" s="146">
        <v>2050</v>
      </c>
      <c r="DZ85" s="9"/>
      <c r="EB85" s="9"/>
      <c r="EC85" s="121"/>
    </row>
    <row r="86" spans="2:133" ht="16.5" customHeight="1" x14ac:dyDescent="0.4">
      <c r="B86" s="551"/>
      <c r="C86" s="469"/>
      <c r="D86" s="236" t="s">
        <v>87</v>
      </c>
      <c r="E86" s="237"/>
      <c r="F86" s="75"/>
      <c r="G86" s="76"/>
      <c r="H86" s="77"/>
      <c r="I86" s="95"/>
      <c r="J86" s="581" t="s">
        <v>88</v>
      </c>
      <c r="K86" s="394"/>
      <c r="L86" s="392" t="str">
        <f>IF(K86="","",VLOOKUP(K86,$DR:$DU,3,FALSE))</f>
        <v/>
      </c>
      <c r="M86" s="393"/>
      <c r="N86" s="394"/>
      <c r="O86" s="392" t="str">
        <f>IF(N86="","",VLOOKUP(N86,$DR:$DU,3,FALSE))</f>
        <v/>
      </c>
      <c r="P86" s="393"/>
      <c r="Q86" s="394"/>
      <c r="R86" s="392" t="str">
        <f>IF(Q86="","",VLOOKUP(Q86,$DR:$DU,3,FALSE))</f>
        <v/>
      </c>
      <c r="S86" s="393"/>
      <c r="T86" s="394"/>
      <c r="U86" s="392" t="str">
        <f>IF(T86="","",VLOOKUP(T86,$DR:$DU,3,FALSE))</f>
        <v/>
      </c>
      <c r="V86" s="393"/>
      <c r="W86" s="394"/>
      <c r="X86" s="392" t="str">
        <f>IF(W86="","",VLOOKUP(W86,$DR:$DU,3,FALSE))</f>
        <v/>
      </c>
      <c r="Y86" s="393"/>
      <c r="Z86" s="428" t="s">
        <v>88</v>
      </c>
      <c r="AA86" s="429"/>
      <c r="AB86" s="429"/>
      <c r="AC86" s="276"/>
      <c r="AD86" s="610"/>
      <c r="AE86" s="611"/>
      <c r="AF86" s="328"/>
      <c r="AG86" s="328"/>
      <c r="AH86" s="329"/>
      <c r="AI86" s="455" t="str">
        <f>IF((AD83+AD85)*G86=0,"",(AD83+AD85)*G86)</f>
        <v/>
      </c>
      <c r="AJ86" s="456"/>
      <c r="AK86" s="411"/>
      <c r="AL86" s="412"/>
      <c r="AM86" s="256"/>
      <c r="AN86" s="257"/>
      <c r="AO86" s="258"/>
      <c r="AP86" s="252"/>
      <c r="AQ86" s="253"/>
      <c r="AR86" s="253"/>
      <c r="AS86" s="298"/>
      <c r="AT86" s="299"/>
      <c r="AU86" s="277"/>
      <c r="AV86" s="278"/>
      <c r="AW86" s="294"/>
      <c r="AX86" s="295"/>
      <c r="CB86" s="3"/>
      <c r="CC86" s="25"/>
      <c r="CD86" s="3"/>
      <c r="CE86" s="3"/>
      <c r="CF86" s="3"/>
      <c r="CG86" s="96" t="s">
        <v>79</v>
      </c>
      <c r="CH86" s="97" t="e">
        <f>VLOOKUP(受注!K92,$DR:$DV,5,FALSE)</f>
        <v>#N/A</v>
      </c>
      <c r="CI86" s="97" t="e">
        <f>VLOOKUP(受注!N92,$DR:$DV,5,FALSE)</f>
        <v>#N/A</v>
      </c>
      <c r="CJ86" s="97" t="e">
        <f>VLOOKUP(受注!Q92,$DR:$DV,5,FALSE)</f>
        <v>#N/A</v>
      </c>
      <c r="CK86" s="97" t="e">
        <f>VLOOKUP(受注!T92,$DR:$DV,5,FALSE)</f>
        <v>#N/A</v>
      </c>
      <c r="CL86" s="97" t="e">
        <f>VLOOKUP(受注!W92,$DR:$DV,5,FALSE)</f>
        <v>#N/A</v>
      </c>
      <c r="CN86" s="79"/>
      <c r="CO86" s="80" t="s">
        <v>77</v>
      </c>
      <c r="CP86" s="81">
        <f>SUMIF(CH86:CL86,"五島市",CH87:CL87)*AD89</f>
        <v>0</v>
      </c>
      <c r="CQ86" s="82">
        <f>SUMIF(CH86:CL86,"五島市",CH88:CL88)*AD91</f>
        <v>0</v>
      </c>
      <c r="CR86" s="100"/>
      <c r="CS86" s="84"/>
      <c r="CT86" s="569"/>
      <c r="CU86" s="85" t="s">
        <v>77</v>
      </c>
      <c r="CV86" s="86" t="str">
        <f>IF(受注!F91="","0",DA84/CT85)</f>
        <v>0</v>
      </c>
      <c r="CW86" s="87" t="str">
        <f>IF(受注!F91="","0",DA85/CT85)</f>
        <v>0</v>
      </c>
      <c r="CX86" s="88">
        <f>CV86*AD89</f>
        <v>0</v>
      </c>
      <c r="CY86" s="89">
        <f>CW86*AD91</f>
        <v>0</v>
      </c>
      <c r="CZ86" s="90">
        <f t="shared" si="25"/>
        <v>0</v>
      </c>
      <c r="DA86" s="98"/>
      <c r="DC86" s="91" t="s">
        <v>77</v>
      </c>
      <c r="DD86" s="86" t="str">
        <f>IF((G91)="","0",(AD89+AD91)*G91*1000)</f>
        <v>0</v>
      </c>
      <c r="DE86" s="86">
        <f>COUNTA(F91)*(AD89+AD91)</f>
        <v>0</v>
      </c>
      <c r="DF86" s="86">
        <f>COUNTA(H91)*(AD89+AD91)</f>
        <v>0</v>
      </c>
      <c r="DG86" s="86">
        <f>COUNTA(I91)*(AD89+AD91)</f>
        <v>0</v>
      </c>
      <c r="DH86" s="16"/>
      <c r="DK86" s="9"/>
      <c r="DN86" s="3">
        <v>92</v>
      </c>
      <c r="DO86" s="3" t="s">
        <v>179</v>
      </c>
      <c r="DP86" s="1" t="s">
        <v>206</v>
      </c>
      <c r="DQ86" s="160">
        <v>3600</v>
      </c>
      <c r="DW86" s="146">
        <v>1800</v>
      </c>
      <c r="DZ86" s="9"/>
      <c r="EB86" s="25"/>
      <c r="EC86" s="121"/>
    </row>
    <row r="87" spans="2:133" ht="16.5" customHeight="1" thickBot="1" x14ac:dyDescent="0.45">
      <c r="B87" s="551"/>
      <c r="C87" s="469"/>
      <c r="D87" s="236" t="s">
        <v>95</v>
      </c>
      <c r="E87" s="237"/>
      <c r="F87" s="75"/>
      <c r="G87" s="76"/>
      <c r="H87" s="196"/>
      <c r="I87" s="95"/>
      <c r="J87" s="582"/>
      <c r="K87" s="395"/>
      <c r="L87" s="390" t="str">
        <f>IF(K86="","",VLOOKUP(K86,$DR:$DU,4,FALSE))</f>
        <v/>
      </c>
      <c r="M87" s="391"/>
      <c r="N87" s="395"/>
      <c r="O87" s="390" t="str">
        <f>IF(N86="","",VLOOKUP(N86,$DR:$DU,4,FALSE))</f>
        <v/>
      </c>
      <c r="P87" s="391"/>
      <c r="Q87" s="395"/>
      <c r="R87" s="390" t="str">
        <f>IF(Q86="","",VLOOKUP(Q86,$DR:$DU,4,FALSE))</f>
        <v/>
      </c>
      <c r="S87" s="391"/>
      <c r="T87" s="395"/>
      <c r="U87" s="390" t="str">
        <f>IF(T86="","",VLOOKUP(T86,$DR:$DU,4,FALSE))</f>
        <v/>
      </c>
      <c r="V87" s="391"/>
      <c r="W87" s="395"/>
      <c r="X87" s="390" t="str">
        <f>IF(W86="","",VLOOKUP(W86,$DR:$DU,4,FALSE))</f>
        <v/>
      </c>
      <c r="Y87" s="391"/>
      <c r="Z87" s="233" t="s">
        <v>63</v>
      </c>
      <c r="AA87" s="272">
        <f>CR78</f>
        <v>0</v>
      </c>
      <c r="AB87" s="273"/>
      <c r="AC87" s="403" t="s">
        <v>210</v>
      </c>
      <c r="AD87" s="586">
        <f>AD83+AD85</f>
        <v>0</v>
      </c>
      <c r="AE87" s="587"/>
      <c r="AF87" s="242">
        <f>AF83+AF85</f>
        <v>0</v>
      </c>
      <c r="AG87" s="242"/>
      <c r="AH87" s="243"/>
      <c r="AI87" s="455" t="str">
        <f>IF((AD83+AD85)*G87=0,"",(AD83+AD85)*G87)</f>
        <v/>
      </c>
      <c r="AJ87" s="456"/>
      <c r="AK87" s="411"/>
      <c r="AL87" s="412"/>
      <c r="AM87" s="256"/>
      <c r="AN87" s="257"/>
      <c r="AO87" s="258"/>
      <c r="AP87" s="252"/>
      <c r="AQ87" s="253"/>
      <c r="AR87" s="253"/>
      <c r="AS87" s="298"/>
      <c r="AT87" s="299"/>
      <c r="AU87" s="277"/>
      <c r="AV87" s="278"/>
      <c r="AW87" s="294"/>
      <c r="AX87" s="295"/>
      <c r="CB87" s="3"/>
      <c r="CC87" s="9"/>
      <c r="CD87" s="3"/>
      <c r="CE87" s="3"/>
      <c r="CF87" s="3"/>
      <c r="CG87" s="96" t="s">
        <v>89</v>
      </c>
      <c r="CH87" s="99" t="e">
        <f>VLOOKUP(受注!K92,$DR:$DV,4,FALSE)</f>
        <v>#N/A</v>
      </c>
      <c r="CI87" s="99" t="e">
        <f>VLOOKUP(受注!N92,$DR:$DV,4,FALSE)</f>
        <v>#N/A</v>
      </c>
      <c r="CJ87" s="99" t="e">
        <f>VLOOKUP(受注!Q92,$DR:$DV,4,FALSE)</f>
        <v>#N/A</v>
      </c>
      <c r="CK87" s="99" t="e">
        <f>VLOOKUP(受注!T92,$DR:$DV,4,FALSE)</f>
        <v>#N/A</v>
      </c>
      <c r="CL87" s="99" t="e">
        <f>VLOOKUP(受注!W92,$DR:$DV,4,FALSE)</f>
        <v>#N/A</v>
      </c>
      <c r="CN87" s="79"/>
      <c r="CO87" s="80" t="s">
        <v>87</v>
      </c>
      <c r="CP87" s="81"/>
      <c r="CQ87" s="82"/>
      <c r="CR87" s="100"/>
      <c r="CS87" s="84"/>
      <c r="CT87" s="101"/>
      <c r="CU87" s="85" t="s">
        <v>87</v>
      </c>
      <c r="CV87" s="86" t="str">
        <f>IF(受注!F92="","0",DA84/CT85)</f>
        <v>0</v>
      </c>
      <c r="CW87" s="87" t="str">
        <f>IF(受注!F92="","0",DA85/CT85)</f>
        <v>0</v>
      </c>
      <c r="CX87" s="88">
        <f>CV87*AD89</f>
        <v>0</v>
      </c>
      <c r="CY87" s="89">
        <f>CW87*AD91</f>
        <v>0</v>
      </c>
      <c r="CZ87" s="90">
        <f t="shared" si="25"/>
        <v>0</v>
      </c>
      <c r="DA87" s="98"/>
      <c r="DB87" s="102"/>
      <c r="DC87" s="91" t="s">
        <v>87</v>
      </c>
      <c r="DD87" s="86" t="str">
        <f>IF((G92)="","0",(AD89+AD91)*G92*1000)</f>
        <v>0</v>
      </c>
      <c r="DE87" s="86">
        <f>COUNTA(F92)*(AD89+AD91)</f>
        <v>0</v>
      </c>
      <c r="DF87" s="86">
        <f>COUNTA(H92)*(AD89+AD91)</f>
        <v>0</v>
      </c>
      <c r="DG87" s="86">
        <f>COUNTA(I92)*(AD89+AD91)</f>
        <v>0</v>
      </c>
      <c r="DH87" s="16"/>
      <c r="DK87" s="9"/>
      <c r="DN87" s="3">
        <v>93</v>
      </c>
      <c r="DO87" s="3" t="s">
        <v>179</v>
      </c>
      <c r="DP87" s="1" t="s">
        <v>108</v>
      </c>
      <c r="DQ87" s="160">
        <v>6300</v>
      </c>
      <c r="DW87" s="146">
        <v>3150</v>
      </c>
      <c r="DZ87" s="9"/>
      <c r="EB87" s="9"/>
      <c r="EC87" s="121"/>
    </row>
    <row r="88" spans="2:133" ht="16.5" customHeight="1" thickBot="1" x14ac:dyDescent="0.45">
      <c r="B88" s="552"/>
      <c r="C88" s="472"/>
      <c r="D88" s="557" t="s">
        <v>102</v>
      </c>
      <c r="E88" s="558"/>
      <c r="F88" s="104"/>
      <c r="G88" s="105"/>
      <c r="H88" s="197"/>
      <c r="I88" s="198"/>
      <c r="J88" s="583"/>
      <c r="K88" s="432" t="str">
        <f>IF(K86="","",VLOOKUP(K86,$DR:$DU,2,FALSE))</f>
        <v/>
      </c>
      <c r="L88" s="433"/>
      <c r="M88" s="434"/>
      <c r="N88" s="432" t="str">
        <f>IF(N86="","",VLOOKUP(N86,$DR:$DU,2,FALSE))</f>
        <v/>
      </c>
      <c r="O88" s="433"/>
      <c r="P88" s="434"/>
      <c r="Q88" s="432" t="str">
        <f>IF(Q86="","",VLOOKUP(Q86,$DR:$DU,2,FALSE))</f>
        <v/>
      </c>
      <c r="R88" s="433"/>
      <c r="S88" s="434"/>
      <c r="T88" s="432" t="str">
        <f>IF(T86="","",VLOOKUP(T86,$DR:$DU,2,FALSE))</f>
        <v/>
      </c>
      <c r="U88" s="433"/>
      <c r="V88" s="434"/>
      <c r="W88" s="432" t="str">
        <f>IF(W86="","",VLOOKUP(W86,$DR:$DU,2,FALSE))</f>
        <v/>
      </c>
      <c r="X88" s="433"/>
      <c r="Y88" s="434"/>
      <c r="Z88" s="235" t="s">
        <v>78</v>
      </c>
      <c r="AA88" s="405">
        <f>CR79</f>
        <v>0</v>
      </c>
      <c r="AB88" s="406"/>
      <c r="AC88" s="404"/>
      <c r="AD88" s="588"/>
      <c r="AE88" s="589"/>
      <c r="AF88" s="244"/>
      <c r="AG88" s="244"/>
      <c r="AH88" s="245"/>
      <c r="AI88" s="584" t="str">
        <f>IF((AD83+AD85)*G88=0,"",(AD83+AD85)*G88)</f>
        <v/>
      </c>
      <c r="AJ88" s="585"/>
      <c r="AK88" s="413"/>
      <c r="AL88" s="414"/>
      <c r="AM88" s="259"/>
      <c r="AN88" s="260"/>
      <c r="AO88" s="261"/>
      <c r="AP88" s="254"/>
      <c r="AQ88" s="255"/>
      <c r="AR88" s="255"/>
      <c r="AS88" s="300"/>
      <c r="AT88" s="301"/>
      <c r="AU88" s="279"/>
      <c r="AV88" s="280"/>
      <c r="AW88" s="296"/>
      <c r="AX88" s="297"/>
      <c r="CB88" s="3"/>
      <c r="CC88" s="9"/>
      <c r="CD88" s="3"/>
      <c r="CE88" s="3"/>
      <c r="CF88" s="3"/>
      <c r="CG88" s="96" t="s">
        <v>97</v>
      </c>
      <c r="CH88" s="99" t="e">
        <f>CH87</f>
        <v>#N/A</v>
      </c>
      <c r="CI88" s="99" t="e">
        <f>CI87</f>
        <v>#N/A</v>
      </c>
      <c r="CJ88" s="99" t="e">
        <f>CJ87</f>
        <v>#N/A</v>
      </c>
      <c r="CK88" s="99" t="e">
        <f>CK87</f>
        <v>#N/A</v>
      </c>
      <c r="CL88" s="99" t="e">
        <f>CL87</f>
        <v>#N/A</v>
      </c>
      <c r="CN88" s="79"/>
      <c r="CO88" s="80" t="s">
        <v>95</v>
      </c>
      <c r="CP88" s="81"/>
      <c r="CQ88" s="82"/>
      <c r="CR88" s="100"/>
      <c r="CS88" s="84"/>
      <c r="CT88" s="101"/>
      <c r="CU88" s="85" t="s">
        <v>95</v>
      </c>
      <c r="CV88" s="86" t="str">
        <f>IF(受注!F93="","0",DA84/CT85)</f>
        <v>0</v>
      </c>
      <c r="CW88" s="87" t="str">
        <f>IF(受注!F93="","0",DA85/CT85)</f>
        <v>0</v>
      </c>
      <c r="CX88" s="88">
        <f>CV88*AD89</f>
        <v>0</v>
      </c>
      <c r="CY88" s="89">
        <f>CW88*AD91</f>
        <v>0</v>
      </c>
      <c r="CZ88" s="90">
        <f t="shared" si="25"/>
        <v>0</v>
      </c>
      <c r="DA88" s="98"/>
      <c r="DB88" s="102"/>
      <c r="DC88" s="91" t="s">
        <v>95</v>
      </c>
      <c r="DD88" s="86" t="str">
        <f>IF((G93)="","0",(AD89+AD91)*G93*1000)</f>
        <v>0</v>
      </c>
      <c r="DE88" s="86">
        <f>COUNTA(F93)*(AD89+AD91)</f>
        <v>0</v>
      </c>
      <c r="DF88" s="86">
        <f>COUNTA(H93)*(AD89+AD91)</f>
        <v>0</v>
      </c>
      <c r="DG88" s="86">
        <f>COUNTA(I93)*(AD89+AD91)</f>
        <v>0</v>
      </c>
      <c r="DH88" s="16"/>
      <c r="DK88" s="9"/>
      <c r="DN88" s="3">
        <v>94</v>
      </c>
      <c r="DO88" s="3" t="s">
        <v>180</v>
      </c>
      <c r="DP88" s="1" t="s">
        <v>206</v>
      </c>
      <c r="DQ88" s="160">
        <v>4500</v>
      </c>
      <c r="DW88" s="146">
        <v>2250</v>
      </c>
      <c r="DZ88" s="9"/>
      <c r="EB88" s="9"/>
      <c r="EC88" s="121"/>
    </row>
    <row r="89" spans="2:133" ht="16.5" customHeight="1" thickTop="1" thickBot="1" x14ac:dyDescent="0.45">
      <c r="B89" s="550" t="s">
        <v>214</v>
      </c>
      <c r="C89" s="468">
        <v>2</v>
      </c>
      <c r="D89" s="597" t="s">
        <v>61</v>
      </c>
      <c r="E89" s="598"/>
      <c r="F89" s="57"/>
      <c r="G89" s="58"/>
      <c r="H89" s="120"/>
      <c r="I89" s="199"/>
      <c r="J89" s="599" t="s">
        <v>62</v>
      </c>
      <c r="K89" s="479"/>
      <c r="L89" s="477" t="str">
        <f>IF(K89="","",VLOOKUP(K89,$DN:$DQ,3,FALSE))</f>
        <v/>
      </c>
      <c r="M89" s="478"/>
      <c r="N89" s="479"/>
      <c r="O89" s="512" t="str">
        <f>IF(N89="","",VLOOKUP(N89,$DN:$DQ,3,FALSE))</f>
        <v/>
      </c>
      <c r="P89" s="512"/>
      <c r="Q89" s="479"/>
      <c r="R89" s="512" t="str">
        <f>IF(Q89="","",VLOOKUP(Q89,$DN:$DQ,3,FALSE))</f>
        <v/>
      </c>
      <c r="S89" s="512"/>
      <c r="T89" s="479"/>
      <c r="U89" s="512" t="str">
        <f>IF(T89="","",VLOOKUP(T89,$DN:$DQ,3,FALSE))</f>
        <v/>
      </c>
      <c r="V89" s="512"/>
      <c r="W89" s="479"/>
      <c r="X89" s="512" t="str">
        <f>IF(W89="","",VLOOKUP(W89,$DN:$DQ,3,FALSE))</f>
        <v/>
      </c>
      <c r="Y89" s="478"/>
      <c r="Z89" s="407" t="s">
        <v>62</v>
      </c>
      <c r="AA89" s="408"/>
      <c r="AB89" s="408"/>
      <c r="AC89" s="270" t="s">
        <v>63</v>
      </c>
      <c r="AD89" s="614"/>
      <c r="AE89" s="615"/>
      <c r="AF89" s="238">
        <f>(AA90+AA93)*AD89</f>
        <v>0</v>
      </c>
      <c r="AG89" s="238"/>
      <c r="AH89" s="239"/>
      <c r="AI89" s="475" t="str">
        <f>IF((AD89+AD91)*G89=0,"",(AD89+AD91)*G89)</f>
        <v/>
      </c>
      <c r="AJ89" s="476"/>
      <c r="AK89" s="409">
        <f>SUM(G89:G94)*AD93</f>
        <v>0</v>
      </c>
      <c r="AL89" s="410"/>
      <c r="AM89" s="249"/>
      <c r="AN89" s="250"/>
      <c r="AO89" s="251"/>
      <c r="AP89" s="252"/>
      <c r="AQ89" s="253"/>
      <c r="AR89" s="253"/>
      <c r="AS89" s="298" t="s">
        <v>244</v>
      </c>
      <c r="AT89" s="299"/>
      <c r="AU89" s="281"/>
      <c r="AV89" s="282"/>
      <c r="AW89" s="370"/>
      <c r="AX89" s="371"/>
      <c r="CB89" s="3"/>
      <c r="CC89" s="9"/>
      <c r="CD89" s="3"/>
      <c r="CE89" s="3"/>
      <c r="CF89" s="3"/>
      <c r="CN89" s="108"/>
      <c r="CO89" s="109" t="s">
        <v>102</v>
      </c>
      <c r="CP89" s="110"/>
      <c r="CQ89" s="111"/>
      <c r="CR89" s="100"/>
      <c r="CS89" s="84"/>
      <c r="CT89" s="112"/>
      <c r="CU89" s="113" t="s">
        <v>102</v>
      </c>
      <c r="CV89" s="114" t="str">
        <f>IF(受注!F94="","0",DA84/CT85)</f>
        <v>0</v>
      </c>
      <c r="CW89" s="115" t="str">
        <f>IF(受注!F94="","0",DA85/CT85)</f>
        <v>0</v>
      </c>
      <c r="CX89" s="116">
        <f>CV89*AD89</f>
        <v>0</v>
      </c>
      <c r="CY89" s="117">
        <f>CW89*AD91</f>
        <v>0</v>
      </c>
      <c r="CZ89" s="118">
        <f t="shared" si="25"/>
        <v>0</v>
      </c>
      <c r="DA89" s="98"/>
      <c r="DC89" s="119" t="s">
        <v>102</v>
      </c>
      <c r="DD89" s="114" t="str">
        <f>IF((G94)="","0",(AD89+AD91)*G94*1000)</f>
        <v>0</v>
      </c>
      <c r="DE89" s="114">
        <f>COUNTA(F94)*(AD89+AD91)</f>
        <v>0</v>
      </c>
      <c r="DF89" s="114">
        <f>COUNTA(H94)*(AD89+AD91)</f>
        <v>0</v>
      </c>
      <c r="DG89" s="114">
        <f>COUNTA(I94)*(AD89+AD91)</f>
        <v>0</v>
      </c>
      <c r="DH89" s="16"/>
      <c r="DK89" s="9"/>
      <c r="DN89" s="3">
        <v>97</v>
      </c>
      <c r="DO89" s="3" t="s">
        <v>181</v>
      </c>
      <c r="DP89" s="1" t="s">
        <v>206</v>
      </c>
      <c r="DQ89" s="93">
        <v>100</v>
      </c>
      <c r="DW89" s="93">
        <v>50</v>
      </c>
      <c r="DZ89" s="9"/>
      <c r="EB89" s="25"/>
      <c r="EC89" s="121"/>
    </row>
    <row r="90" spans="2:133" ht="16.5" customHeight="1" thickBot="1" x14ac:dyDescent="0.45">
      <c r="B90" s="551"/>
      <c r="C90" s="469"/>
      <c r="D90" s="236" t="s">
        <v>67</v>
      </c>
      <c r="E90" s="237"/>
      <c r="F90" s="75"/>
      <c r="G90" s="76"/>
      <c r="H90" s="77"/>
      <c r="I90" s="195"/>
      <c r="J90" s="555"/>
      <c r="K90" s="480"/>
      <c r="L90" s="709" t="str">
        <f>IF(K89="","",VLOOKUP(K89,$DN:$DQ,4,FALSE))</f>
        <v/>
      </c>
      <c r="M90" s="706"/>
      <c r="N90" s="480"/>
      <c r="O90" s="705" t="str">
        <f>IF(N89="","",VLOOKUP(N89,$DN:$DQ,4,FALSE))</f>
        <v/>
      </c>
      <c r="P90" s="705"/>
      <c r="Q90" s="480"/>
      <c r="R90" s="705" t="str">
        <f>IF(Q89="","",VLOOKUP(Q89,$DN:$DQ,4,FALSE))</f>
        <v/>
      </c>
      <c r="S90" s="705"/>
      <c r="T90" s="480"/>
      <c r="U90" s="705" t="str">
        <f>IF(T89="","",VLOOKUP(T89,$DN:$DQ,4,FALSE))</f>
        <v/>
      </c>
      <c r="V90" s="705"/>
      <c r="W90" s="480"/>
      <c r="X90" s="705" t="str">
        <f>IF(W89="","",VLOOKUP(W89,$DN:$DQ,4,FALSE))</f>
        <v/>
      </c>
      <c r="Y90" s="706"/>
      <c r="Z90" s="233" t="s">
        <v>63</v>
      </c>
      <c r="AA90" s="272">
        <f>DA84</f>
        <v>0</v>
      </c>
      <c r="AB90" s="273"/>
      <c r="AC90" s="271"/>
      <c r="AD90" s="616"/>
      <c r="AE90" s="617"/>
      <c r="AF90" s="240"/>
      <c r="AG90" s="240"/>
      <c r="AH90" s="241"/>
      <c r="AI90" s="455" t="str">
        <f>IF((AD89+AD91)*G90=0,"",(AD89+AD91)*G90)</f>
        <v/>
      </c>
      <c r="AJ90" s="456"/>
      <c r="AK90" s="411"/>
      <c r="AL90" s="412"/>
      <c r="AM90" s="256"/>
      <c r="AN90" s="257"/>
      <c r="AO90" s="258"/>
      <c r="AP90" s="252"/>
      <c r="AQ90" s="253"/>
      <c r="AR90" s="253"/>
      <c r="AS90" s="298"/>
      <c r="AT90" s="299"/>
      <c r="AU90" s="277"/>
      <c r="AV90" s="278"/>
      <c r="AW90" s="294"/>
      <c r="AX90" s="295"/>
      <c r="CB90" s="3"/>
      <c r="CC90" s="9"/>
      <c r="CD90" s="3"/>
      <c r="CE90" s="3"/>
      <c r="CF90" s="3"/>
      <c r="CN90" s="61">
        <v>3</v>
      </c>
      <c r="CO90" s="62" t="s">
        <v>66</v>
      </c>
      <c r="CP90" s="63">
        <f>SUMIF(CH92:CL92,"対馬市",CH93:CL93)*AD95</f>
        <v>0</v>
      </c>
      <c r="CQ90" s="64">
        <f>SUMIF(CH92:CL92,"対馬市",CH94:CL94)*AD97</f>
        <v>0</v>
      </c>
      <c r="CR90" s="65">
        <f>SUM(K99:Y99)</f>
        <v>0</v>
      </c>
      <c r="CS90" s="84"/>
      <c r="CT90" s="66" t="s">
        <v>9</v>
      </c>
      <c r="CU90" s="67" t="s">
        <v>66</v>
      </c>
      <c r="CV90" s="68" t="str">
        <f>IF(受注!F95="","0",DA90/CT91)</f>
        <v>0</v>
      </c>
      <c r="CW90" s="69" t="str">
        <f>IF(受注!F95="","0",DA91/CT91)</f>
        <v>0</v>
      </c>
      <c r="CX90" s="70">
        <f>CV90*AD95</f>
        <v>0</v>
      </c>
      <c r="CY90" s="71">
        <f>CW90*AD97</f>
        <v>0</v>
      </c>
      <c r="CZ90" s="72">
        <f>CX90+CY90</f>
        <v>0</v>
      </c>
      <c r="DA90" s="65">
        <f>SUM(K96:Y96)</f>
        <v>0</v>
      </c>
      <c r="DC90" s="73" t="s">
        <v>66</v>
      </c>
      <c r="DD90" s="68" t="str">
        <f>IF((G95)="","0",(AD95+AD97)*G95*1000)</f>
        <v>0</v>
      </c>
      <c r="DE90" s="68">
        <f>COUNTA(F95)*(AD95+AD97)</f>
        <v>0</v>
      </c>
      <c r="DF90" s="68">
        <f>COUNTA(H95)*(AD95+AD97)</f>
        <v>0</v>
      </c>
      <c r="DG90" s="68">
        <f>COUNTA(I95)*(AD95+AD97)</f>
        <v>0</v>
      </c>
      <c r="DH90" s="16"/>
      <c r="DK90" s="9"/>
      <c r="DN90" s="3">
        <v>98</v>
      </c>
      <c r="DO90" s="3" t="s">
        <v>182</v>
      </c>
      <c r="DP90" s="1" t="s">
        <v>206</v>
      </c>
      <c r="DQ90" s="93">
        <v>100</v>
      </c>
      <c r="DW90" s="93">
        <v>50</v>
      </c>
      <c r="DZ90" s="9"/>
      <c r="EB90" s="9"/>
      <c r="EC90" s="121"/>
    </row>
    <row r="91" spans="2:133" ht="16.5" customHeight="1" thickBot="1" x14ac:dyDescent="0.45">
      <c r="B91" s="551"/>
      <c r="C91" s="469"/>
      <c r="D91" s="236" t="s">
        <v>77</v>
      </c>
      <c r="E91" s="237"/>
      <c r="F91" s="75"/>
      <c r="G91" s="76"/>
      <c r="H91" s="77"/>
      <c r="I91" s="95"/>
      <c r="J91" s="556"/>
      <c r="K91" s="385" t="str">
        <f>IF(K89="","",VLOOKUP(K89,$DN:$DQ,2,FALSE))</f>
        <v/>
      </c>
      <c r="L91" s="386"/>
      <c r="M91" s="387"/>
      <c r="N91" s="385" t="str">
        <f>IF(N89="","",VLOOKUP(N89,$DN:$DQ,2,FALSE))</f>
        <v/>
      </c>
      <c r="O91" s="386"/>
      <c r="P91" s="387"/>
      <c r="Q91" s="385" t="str">
        <f>IF(Q89="","",VLOOKUP(Q89,$DN:$DQ,2,FALSE))</f>
        <v/>
      </c>
      <c r="R91" s="386"/>
      <c r="S91" s="387"/>
      <c r="T91" s="385" t="str">
        <f>IF(T89="","",VLOOKUP(T89,$DN:$DQ,2,FALSE))</f>
        <v/>
      </c>
      <c r="U91" s="386"/>
      <c r="V91" s="387"/>
      <c r="W91" s="385" t="str">
        <f>IF(W89="","",VLOOKUP(W89,$DN:$DQ,2,FALSE))</f>
        <v/>
      </c>
      <c r="X91" s="386"/>
      <c r="Y91" s="387"/>
      <c r="Z91" s="234" t="s">
        <v>78</v>
      </c>
      <c r="AA91" s="274">
        <f>DA85</f>
        <v>0</v>
      </c>
      <c r="AB91" s="275"/>
      <c r="AC91" s="271" t="s">
        <v>78</v>
      </c>
      <c r="AD91" s="608"/>
      <c r="AE91" s="609"/>
      <c r="AF91" s="326">
        <f>(AA91+AA94)*AD91</f>
        <v>0</v>
      </c>
      <c r="AG91" s="326"/>
      <c r="AH91" s="327"/>
      <c r="AI91" s="455" t="str">
        <f>IF((AD89+AD91)*G91=0,"",(AD89+AD91)*G91)</f>
        <v/>
      </c>
      <c r="AJ91" s="456"/>
      <c r="AK91" s="411"/>
      <c r="AL91" s="412"/>
      <c r="AM91" s="256"/>
      <c r="AN91" s="257"/>
      <c r="AO91" s="258"/>
      <c r="AP91" s="252"/>
      <c r="AQ91" s="253"/>
      <c r="AR91" s="253"/>
      <c r="AS91" s="298"/>
      <c r="AT91" s="299"/>
      <c r="AU91" s="277"/>
      <c r="AV91" s="278"/>
      <c r="AW91" s="294"/>
      <c r="AX91" s="295"/>
      <c r="CB91" s="3"/>
      <c r="CC91" s="9"/>
      <c r="CD91" s="3"/>
      <c r="CE91" s="3"/>
      <c r="CF91" s="3"/>
      <c r="CN91" s="79"/>
      <c r="CO91" s="80" t="s">
        <v>68</v>
      </c>
      <c r="CP91" s="81">
        <f>SUMIF(CH92:CL92,"壱岐市",CH93:CL93)*AD95</f>
        <v>0</v>
      </c>
      <c r="CQ91" s="82">
        <f>SUMIF(CH92:CL92,"壱岐市",CH94:CL94)*AD97</f>
        <v>0</v>
      </c>
      <c r="CR91" s="83">
        <f>CR90</f>
        <v>0</v>
      </c>
      <c r="CS91" s="84"/>
      <c r="CT91" s="568">
        <f>COUNTA(受注!F95:F100)</f>
        <v>0</v>
      </c>
      <c r="CU91" s="85" t="s">
        <v>68</v>
      </c>
      <c r="CV91" s="86" t="str">
        <f>IF(受注!F96="","0",DA90/CT91)</f>
        <v>0</v>
      </c>
      <c r="CW91" s="87" t="str">
        <f>IF(受注!F96="","0",DA91/CT91)</f>
        <v>0</v>
      </c>
      <c r="CX91" s="88">
        <f>CV91*AD95</f>
        <v>0</v>
      </c>
      <c r="CY91" s="89">
        <f>CW91*AD97</f>
        <v>0</v>
      </c>
      <c r="CZ91" s="90">
        <f t="shared" si="25"/>
        <v>0</v>
      </c>
      <c r="DA91" s="83">
        <f>CL117</f>
        <v>0</v>
      </c>
      <c r="DC91" s="91" t="s">
        <v>68</v>
      </c>
      <c r="DD91" s="86" t="str">
        <f>IF((G96)="","0",(AD95+AD97)*G96*1000)</f>
        <v>0</v>
      </c>
      <c r="DE91" s="86">
        <f>COUNTA(F96)*(AD95+AD97)</f>
        <v>0</v>
      </c>
      <c r="DF91" s="86">
        <f>COUNTA(H96)*(AD95+AD97)</f>
        <v>0</v>
      </c>
      <c r="DG91" s="86">
        <f>COUNTA(I96)*(AD95+AD97)</f>
        <v>0</v>
      </c>
      <c r="DH91" s="16"/>
      <c r="DK91" s="9"/>
      <c r="DN91" s="3">
        <v>99</v>
      </c>
      <c r="DO91" s="3" t="s">
        <v>183</v>
      </c>
      <c r="DP91" s="1" t="s">
        <v>206</v>
      </c>
      <c r="DQ91" s="93">
        <v>200</v>
      </c>
      <c r="DW91" s="93">
        <v>150</v>
      </c>
      <c r="DZ91" s="9"/>
      <c r="EB91" s="25"/>
      <c r="EC91" s="121"/>
    </row>
    <row r="92" spans="2:133" ht="16.5" customHeight="1" x14ac:dyDescent="0.4">
      <c r="B92" s="551"/>
      <c r="C92" s="469"/>
      <c r="D92" s="236" t="s">
        <v>87</v>
      </c>
      <c r="E92" s="237"/>
      <c r="F92" s="75"/>
      <c r="G92" s="76"/>
      <c r="H92" s="77"/>
      <c r="I92" s="95"/>
      <c r="J92" s="581" t="s">
        <v>88</v>
      </c>
      <c r="K92" s="394"/>
      <c r="L92" s="392" t="str">
        <f>IF(K92="","",VLOOKUP(K92,$DR:$DU,3,FALSE))</f>
        <v/>
      </c>
      <c r="M92" s="393"/>
      <c r="N92" s="394"/>
      <c r="O92" s="392" t="str">
        <f>IF(N92="","",VLOOKUP(N92,$DR:$DU,3,FALSE))</f>
        <v/>
      </c>
      <c r="P92" s="393"/>
      <c r="Q92" s="394"/>
      <c r="R92" s="392" t="str">
        <f>IF(Q92="","",VLOOKUP(Q92,$DR:$DU,3,FALSE))</f>
        <v/>
      </c>
      <c r="S92" s="393"/>
      <c r="T92" s="394"/>
      <c r="U92" s="392" t="str">
        <f>IF(T92="","",VLOOKUP(T92,$DR:$DU,3,FALSE))</f>
        <v/>
      </c>
      <c r="V92" s="393"/>
      <c r="W92" s="394"/>
      <c r="X92" s="392" t="str">
        <f>IF(W92="","",VLOOKUP(W92,$DR:$DU,3,FALSE))</f>
        <v/>
      </c>
      <c r="Y92" s="393"/>
      <c r="Z92" s="428" t="s">
        <v>88</v>
      </c>
      <c r="AA92" s="429"/>
      <c r="AB92" s="429"/>
      <c r="AC92" s="276"/>
      <c r="AD92" s="610"/>
      <c r="AE92" s="611"/>
      <c r="AF92" s="328"/>
      <c r="AG92" s="328"/>
      <c r="AH92" s="329"/>
      <c r="AI92" s="455" t="str">
        <f>IF((AD89+AD91)*G92=0,"",(AD89+AD91)*G92)</f>
        <v/>
      </c>
      <c r="AJ92" s="456"/>
      <c r="AK92" s="411"/>
      <c r="AL92" s="412"/>
      <c r="AM92" s="256"/>
      <c r="AN92" s="257"/>
      <c r="AO92" s="258"/>
      <c r="AP92" s="252"/>
      <c r="AQ92" s="253"/>
      <c r="AR92" s="253"/>
      <c r="AS92" s="298"/>
      <c r="AT92" s="299"/>
      <c r="AU92" s="277"/>
      <c r="AV92" s="278"/>
      <c r="AW92" s="294"/>
      <c r="AX92" s="295"/>
      <c r="CB92" s="3"/>
      <c r="CC92" s="9"/>
      <c r="CD92" s="3"/>
      <c r="CE92" s="3"/>
      <c r="CF92" s="3"/>
      <c r="CG92" s="96" t="s">
        <v>79</v>
      </c>
      <c r="CH92" s="97" t="e">
        <f>VLOOKUP(受注!K98,$DR:$DV,5,FALSE)</f>
        <v>#N/A</v>
      </c>
      <c r="CI92" s="97" t="e">
        <f>VLOOKUP(受注!N98,$DR:$DV,5,FALSE)</f>
        <v>#N/A</v>
      </c>
      <c r="CJ92" s="97" t="e">
        <f>VLOOKUP(受注!Q98,$DR:$DV,5,FALSE)</f>
        <v>#N/A</v>
      </c>
      <c r="CK92" s="97" t="e">
        <f>VLOOKUP(受注!T98,$DR:$DV,5,FALSE)</f>
        <v>#N/A</v>
      </c>
      <c r="CL92" s="97" t="e">
        <f>VLOOKUP(受注!W98,$DR:$DV,5,FALSE)</f>
        <v>#N/A</v>
      </c>
      <c r="CN92" s="79"/>
      <c r="CO92" s="80" t="s">
        <v>77</v>
      </c>
      <c r="CP92" s="81">
        <f>SUMIF(CH92:CL92,"五島市",CH93:CL93)*AD95</f>
        <v>0</v>
      </c>
      <c r="CQ92" s="82">
        <f>SUMIF(CH92:CL92,"五島市",CH94:CL94)*AD97</f>
        <v>0</v>
      </c>
      <c r="CR92" s="100"/>
      <c r="CS92" s="84"/>
      <c r="CT92" s="569"/>
      <c r="CU92" s="85" t="s">
        <v>77</v>
      </c>
      <c r="CV92" s="86" t="str">
        <f>IF(受注!F97="","0",DA90/CT91)</f>
        <v>0</v>
      </c>
      <c r="CW92" s="87" t="str">
        <f>IF(受注!F97="","0",DA91/CT91)</f>
        <v>0</v>
      </c>
      <c r="CX92" s="88">
        <f>CV92*AD95</f>
        <v>0</v>
      </c>
      <c r="CY92" s="89">
        <f>CW92*AD97</f>
        <v>0</v>
      </c>
      <c r="CZ92" s="90">
        <f t="shared" si="25"/>
        <v>0</v>
      </c>
      <c r="DA92" s="98"/>
      <c r="DC92" s="91" t="s">
        <v>77</v>
      </c>
      <c r="DD92" s="86" t="str">
        <f>IF((G97)="","0",(AD95+AD97)*G97*1000)</f>
        <v>0</v>
      </c>
      <c r="DE92" s="86">
        <f>COUNTA(F97)*(AD95+AD97)</f>
        <v>0</v>
      </c>
      <c r="DF92" s="86">
        <f>COUNTA(H97)*(AD95+AD97)</f>
        <v>0</v>
      </c>
      <c r="DG92" s="86">
        <f>COUNTA(I97)*(AD95+AD97)</f>
        <v>0</v>
      </c>
      <c r="DH92" s="16"/>
      <c r="DK92" s="9"/>
      <c r="DN92" s="3">
        <v>100</v>
      </c>
      <c r="DO92" s="3" t="s">
        <v>184</v>
      </c>
      <c r="DP92" s="1" t="s">
        <v>206</v>
      </c>
      <c r="DQ92" s="93">
        <v>400</v>
      </c>
      <c r="DW92" s="93">
        <v>200</v>
      </c>
      <c r="DZ92" s="9"/>
      <c r="EB92" s="9"/>
      <c r="EC92" s="121"/>
    </row>
    <row r="93" spans="2:133" ht="16.5" customHeight="1" thickBot="1" x14ac:dyDescent="0.45">
      <c r="B93" s="551"/>
      <c r="C93" s="469"/>
      <c r="D93" s="236" t="s">
        <v>95</v>
      </c>
      <c r="E93" s="237"/>
      <c r="F93" s="75"/>
      <c r="G93" s="76"/>
      <c r="H93" s="196"/>
      <c r="I93" s="95"/>
      <c r="J93" s="582"/>
      <c r="K93" s="395"/>
      <c r="L93" s="390" t="str">
        <f>IF(K92="","",VLOOKUP(K92,$DR:$DU,4,FALSE))</f>
        <v/>
      </c>
      <c r="M93" s="391"/>
      <c r="N93" s="395"/>
      <c r="O93" s="390" t="str">
        <f>IF(N92="","",VLOOKUP(N92,$DR:$DU,4,FALSE))</f>
        <v/>
      </c>
      <c r="P93" s="391"/>
      <c r="Q93" s="395"/>
      <c r="R93" s="390" t="str">
        <f>IF(Q92="","",VLOOKUP(Q92,$DR:$DU,4,FALSE))</f>
        <v/>
      </c>
      <c r="S93" s="391"/>
      <c r="T93" s="395"/>
      <c r="U93" s="390" t="str">
        <f>IF(T92="","",VLOOKUP(T92,$DR:$DU,4,FALSE))</f>
        <v/>
      </c>
      <c r="V93" s="391"/>
      <c r="W93" s="395"/>
      <c r="X93" s="390" t="str">
        <f>IF(W92="","",VLOOKUP(W92,$DR:$DU,4,FALSE))</f>
        <v/>
      </c>
      <c r="Y93" s="391"/>
      <c r="Z93" s="233" t="s">
        <v>63</v>
      </c>
      <c r="AA93" s="272">
        <f>CR84</f>
        <v>0</v>
      </c>
      <c r="AB93" s="273"/>
      <c r="AC93" s="403" t="s">
        <v>210</v>
      </c>
      <c r="AD93" s="586">
        <f>AD89+AD91</f>
        <v>0</v>
      </c>
      <c r="AE93" s="587"/>
      <c r="AF93" s="242">
        <f>AF89+AF91</f>
        <v>0</v>
      </c>
      <c r="AG93" s="242"/>
      <c r="AH93" s="243"/>
      <c r="AI93" s="455" t="str">
        <f>IF((AD89+AD91)*G93=0,"",(AD89+AD91)*G93)</f>
        <v/>
      </c>
      <c r="AJ93" s="456"/>
      <c r="AK93" s="411"/>
      <c r="AL93" s="412"/>
      <c r="AM93" s="256"/>
      <c r="AN93" s="257"/>
      <c r="AO93" s="258"/>
      <c r="AP93" s="252"/>
      <c r="AQ93" s="253"/>
      <c r="AR93" s="253"/>
      <c r="AS93" s="298"/>
      <c r="AT93" s="299"/>
      <c r="AU93" s="277"/>
      <c r="AV93" s="278"/>
      <c r="AW93" s="294"/>
      <c r="AX93" s="295"/>
      <c r="CB93" s="3"/>
      <c r="CC93" s="9"/>
      <c r="CD93" s="3"/>
      <c r="CE93" s="3"/>
      <c r="CF93" s="3"/>
      <c r="CG93" s="96" t="s">
        <v>89</v>
      </c>
      <c r="CH93" s="99" t="e">
        <f>VLOOKUP(受注!K98,$DR:$DV,4,FALSE)</f>
        <v>#N/A</v>
      </c>
      <c r="CI93" s="99" t="e">
        <f>VLOOKUP(受注!N98,$DR:$DV,4,FALSE)</f>
        <v>#N/A</v>
      </c>
      <c r="CJ93" s="99" t="e">
        <f>VLOOKUP(受注!Q98,$DR:$DV,4,FALSE)</f>
        <v>#N/A</v>
      </c>
      <c r="CK93" s="99" t="e">
        <f>VLOOKUP(受注!T98,$DR:$DV,4,FALSE)</f>
        <v>#N/A</v>
      </c>
      <c r="CL93" s="99" t="e">
        <f>VLOOKUP(受注!W98,$DR:$DV,4,FALSE)</f>
        <v>#N/A</v>
      </c>
      <c r="CN93" s="79"/>
      <c r="CO93" s="80" t="s">
        <v>87</v>
      </c>
      <c r="CP93" s="81"/>
      <c r="CQ93" s="82"/>
      <c r="CR93" s="100"/>
      <c r="CS93" s="84"/>
      <c r="CT93" s="101"/>
      <c r="CU93" s="85" t="s">
        <v>87</v>
      </c>
      <c r="CV93" s="86" t="str">
        <f>IF(受注!F98="","0",DA90/CT91)</f>
        <v>0</v>
      </c>
      <c r="CW93" s="87" t="str">
        <f>IF(受注!F98="","0",DA91/CT91)</f>
        <v>0</v>
      </c>
      <c r="CX93" s="88">
        <f>CV93*AD95</f>
        <v>0</v>
      </c>
      <c r="CY93" s="89">
        <f>CW93*AD97</f>
        <v>0</v>
      </c>
      <c r="CZ93" s="90">
        <f t="shared" si="25"/>
        <v>0</v>
      </c>
      <c r="DA93" s="98"/>
      <c r="DB93" s="102"/>
      <c r="DC93" s="91" t="s">
        <v>87</v>
      </c>
      <c r="DD93" s="86" t="str">
        <f>IF((G98)="","0",(AD95+AD97)*G98*1000)</f>
        <v>0</v>
      </c>
      <c r="DE93" s="86">
        <f>COUNTA(F98)*(AD95+AD97)</f>
        <v>0</v>
      </c>
      <c r="DF93" s="86">
        <f>COUNTA(H98)*(AD95+AD97)</f>
        <v>0</v>
      </c>
      <c r="DG93" s="86">
        <f>COUNTA(I98)*(AD95+AD97)</f>
        <v>0</v>
      </c>
      <c r="DH93" s="16"/>
      <c r="DK93" s="9"/>
      <c r="DN93" s="3">
        <v>101</v>
      </c>
      <c r="DO93" s="3" t="s">
        <v>185</v>
      </c>
      <c r="DP93" s="1" t="s">
        <v>206</v>
      </c>
      <c r="DQ93" s="93">
        <v>400</v>
      </c>
      <c r="DW93" s="93">
        <v>200</v>
      </c>
      <c r="DZ93" s="9"/>
      <c r="EB93" s="25"/>
      <c r="EC93" s="121"/>
    </row>
    <row r="94" spans="2:133" ht="16.5" customHeight="1" thickBot="1" x14ac:dyDescent="0.45">
      <c r="B94" s="594"/>
      <c r="C94" s="470"/>
      <c r="D94" s="557" t="s">
        <v>102</v>
      </c>
      <c r="E94" s="558"/>
      <c r="F94" s="104"/>
      <c r="G94" s="105"/>
      <c r="H94" s="200"/>
      <c r="I94" s="198"/>
      <c r="J94" s="583"/>
      <c r="K94" s="432" t="str">
        <f>IF(K92="","",VLOOKUP(K92,$DR:$DU,2,FALSE))</f>
        <v/>
      </c>
      <c r="L94" s="433"/>
      <c r="M94" s="434"/>
      <c r="N94" s="432" t="str">
        <f>IF(N92="","",VLOOKUP(N92,$DR:$DU,2,FALSE))</f>
        <v/>
      </c>
      <c r="O94" s="433"/>
      <c r="P94" s="434"/>
      <c r="Q94" s="432" t="str">
        <f>IF(Q92="","",VLOOKUP(Q92,$DR:$DU,2,FALSE))</f>
        <v/>
      </c>
      <c r="R94" s="433"/>
      <c r="S94" s="434"/>
      <c r="T94" s="432" t="str">
        <f>IF(T92="","",VLOOKUP(T92,$DR:$DU,2,FALSE))</f>
        <v/>
      </c>
      <c r="U94" s="433"/>
      <c r="V94" s="434"/>
      <c r="W94" s="432" t="str">
        <f>IF(W92="","",VLOOKUP(W92,$DR:$DU,2,FALSE))</f>
        <v/>
      </c>
      <c r="X94" s="433"/>
      <c r="Y94" s="434"/>
      <c r="Z94" s="235" t="s">
        <v>78</v>
      </c>
      <c r="AA94" s="405">
        <f>CR85</f>
        <v>0</v>
      </c>
      <c r="AB94" s="406"/>
      <c r="AC94" s="404"/>
      <c r="AD94" s="588"/>
      <c r="AE94" s="589"/>
      <c r="AF94" s="244"/>
      <c r="AG94" s="244"/>
      <c r="AH94" s="245"/>
      <c r="AI94" s="584" t="str">
        <f>IF((AD89+AD91)*G94=0,"",(AD89+AD91)*G94)</f>
        <v/>
      </c>
      <c r="AJ94" s="585"/>
      <c r="AK94" s="413"/>
      <c r="AL94" s="414"/>
      <c r="AM94" s="259"/>
      <c r="AN94" s="260"/>
      <c r="AO94" s="261"/>
      <c r="AP94" s="254"/>
      <c r="AQ94" s="255"/>
      <c r="AR94" s="255"/>
      <c r="AS94" s="300"/>
      <c r="AT94" s="301"/>
      <c r="AU94" s="279"/>
      <c r="AV94" s="280"/>
      <c r="AW94" s="296"/>
      <c r="AX94" s="297"/>
      <c r="CB94" s="3"/>
      <c r="CC94" s="9"/>
      <c r="CD94" s="3"/>
      <c r="CE94" s="3"/>
      <c r="CF94" s="3"/>
      <c r="CG94" s="96" t="s">
        <v>97</v>
      </c>
      <c r="CH94" s="99" t="e">
        <f>CH93</f>
        <v>#N/A</v>
      </c>
      <c r="CI94" s="99" t="e">
        <f>CI93</f>
        <v>#N/A</v>
      </c>
      <c r="CJ94" s="99" t="e">
        <f>CJ93</f>
        <v>#N/A</v>
      </c>
      <c r="CK94" s="99" t="e">
        <f>CK93</f>
        <v>#N/A</v>
      </c>
      <c r="CL94" s="99" t="e">
        <f>CL93</f>
        <v>#N/A</v>
      </c>
      <c r="CN94" s="79"/>
      <c r="CO94" s="80" t="s">
        <v>95</v>
      </c>
      <c r="CP94" s="81"/>
      <c r="CQ94" s="82"/>
      <c r="CR94" s="100"/>
      <c r="CS94" s="84"/>
      <c r="CT94" s="101"/>
      <c r="CU94" s="85" t="s">
        <v>95</v>
      </c>
      <c r="CV94" s="86" t="str">
        <f>IF(受注!F99="","0",DA90/CT91)</f>
        <v>0</v>
      </c>
      <c r="CW94" s="87" t="str">
        <f>IF(受注!F99="","0",DA91/CT91)</f>
        <v>0</v>
      </c>
      <c r="CX94" s="88">
        <f>CV94*AD95</f>
        <v>0</v>
      </c>
      <c r="CY94" s="89">
        <f>CW94*AD97</f>
        <v>0</v>
      </c>
      <c r="CZ94" s="90">
        <f t="shared" si="25"/>
        <v>0</v>
      </c>
      <c r="DA94" s="98"/>
      <c r="DB94" s="102"/>
      <c r="DC94" s="91" t="s">
        <v>95</v>
      </c>
      <c r="DD94" s="86" t="str">
        <f>IF((G99)="","0",(AD95+AD97)*G99*1000)</f>
        <v>0</v>
      </c>
      <c r="DE94" s="86">
        <f>COUNTA(F99)*(AD95+AD97)</f>
        <v>0</v>
      </c>
      <c r="DF94" s="86">
        <f>COUNTA(H99)*(AD95+AD97)</f>
        <v>0</v>
      </c>
      <c r="DG94" s="86">
        <f>COUNTA(I99)*(AD95+AD97)</f>
        <v>0</v>
      </c>
      <c r="DH94" s="16"/>
      <c r="DK94" s="9"/>
      <c r="DN94" s="3">
        <v>102</v>
      </c>
      <c r="DO94" s="3" t="s">
        <v>186</v>
      </c>
      <c r="DP94" s="1" t="s">
        <v>206</v>
      </c>
      <c r="DQ94" s="93">
        <v>400</v>
      </c>
      <c r="DW94" s="93">
        <v>200</v>
      </c>
      <c r="DZ94" s="9"/>
      <c r="EB94" s="9"/>
      <c r="EC94" s="121"/>
    </row>
    <row r="95" spans="2:133" ht="16.5" customHeight="1" thickTop="1" thickBot="1" x14ac:dyDescent="0.45">
      <c r="B95" s="550" t="s">
        <v>215</v>
      </c>
      <c r="C95" s="468">
        <v>3</v>
      </c>
      <c r="D95" s="597" t="s">
        <v>61</v>
      </c>
      <c r="E95" s="598"/>
      <c r="F95" s="57"/>
      <c r="G95" s="58"/>
      <c r="H95" s="57"/>
      <c r="I95" s="199"/>
      <c r="J95" s="599" t="s">
        <v>62</v>
      </c>
      <c r="K95" s="479"/>
      <c r="L95" s="477" t="str">
        <f>IF(K95="","",VLOOKUP(K95,$DN:$DQ,3,FALSE))</f>
        <v/>
      </c>
      <c r="M95" s="478"/>
      <c r="N95" s="479"/>
      <c r="O95" s="512" t="str">
        <f>IF(N95="","",VLOOKUP(N95,$DN:$DQ,3,FALSE))</f>
        <v/>
      </c>
      <c r="P95" s="512"/>
      <c r="Q95" s="479"/>
      <c r="R95" s="512" t="str">
        <f>IF(Q95="","",VLOOKUP(Q95,$DN:$DQ,3,FALSE))</f>
        <v/>
      </c>
      <c r="S95" s="512"/>
      <c r="T95" s="479"/>
      <c r="U95" s="512" t="str">
        <f>IF(T95="","",VLOOKUP(T95,$DN:$DQ,3,FALSE))</f>
        <v/>
      </c>
      <c r="V95" s="512"/>
      <c r="W95" s="479"/>
      <c r="X95" s="512" t="str">
        <f>IF(W95="","",VLOOKUP(W95,$DN:$DQ,3,FALSE))</f>
        <v/>
      </c>
      <c r="Y95" s="478"/>
      <c r="Z95" s="407" t="s">
        <v>62</v>
      </c>
      <c r="AA95" s="408"/>
      <c r="AB95" s="408"/>
      <c r="AC95" s="270" t="s">
        <v>63</v>
      </c>
      <c r="AD95" s="614"/>
      <c r="AE95" s="615"/>
      <c r="AF95" s="238">
        <f>(AA96+AA99)*AD95</f>
        <v>0</v>
      </c>
      <c r="AG95" s="238"/>
      <c r="AH95" s="239"/>
      <c r="AI95" s="475" t="str">
        <f>IF((AD95+AD97)*G95=0,"",(AD95+AD97)*G95)</f>
        <v/>
      </c>
      <c r="AJ95" s="476"/>
      <c r="AK95" s="409">
        <f>SUM(G95:G100)*AD99</f>
        <v>0</v>
      </c>
      <c r="AL95" s="410"/>
      <c r="AM95" s="249"/>
      <c r="AN95" s="250"/>
      <c r="AO95" s="251"/>
      <c r="AP95" s="252"/>
      <c r="AQ95" s="253"/>
      <c r="AR95" s="253"/>
      <c r="AS95" s="298" t="s">
        <v>244</v>
      </c>
      <c r="AT95" s="299"/>
      <c r="AU95" s="281"/>
      <c r="AV95" s="282"/>
      <c r="AW95" s="370"/>
      <c r="AX95" s="371"/>
      <c r="CB95" s="3"/>
      <c r="CC95" s="25"/>
      <c r="CD95" s="3"/>
      <c r="CE95" s="3"/>
      <c r="CF95" s="3"/>
      <c r="CN95" s="108"/>
      <c r="CO95" s="109" t="s">
        <v>102</v>
      </c>
      <c r="CP95" s="110"/>
      <c r="CQ95" s="111"/>
      <c r="CR95" s="100"/>
      <c r="CS95" s="84"/>
      <c r="CT95" s="112"/>
      <c r="CU95" s="113" t="s">
        <v>102</v>
      </c>
      <c r="CV95" s="114" t="str">
        <f>IF(受注!F100="","0",DA90/CT91)</f>
        <v>0</v>
      </c>
      <c r="CW95" s="115" t="str">
        <f>IF(受注!F100="","0",DA91/CT91)</f>
        <v>0</v>
      </c>
      <c r="CX95" s="116">
        <f>CV95*AD95</f>
        <v>0</v>
      </c>
      <c r="CY95" s="117">
        <f>CW95*AD97</f>
        <v>0</v>
      </c>
      <c r="CZ95" s="118">
        <f t="shared" si="25"/>
        <v>0</v>
      </c>
      <c r="DA95" s="98"/>
      <c r="DC95" s="119" t="s">
        <v>102</v>
      </c>
      <c r="DD95" s="114" t="str">
        <f>IF((G100)="","0",(AD95+AD97)*G100*1000)</f>
        <v>0</v>
      </c>
      <c r="DE95" s="114">
        <f>COUNTA(F100)*(AD95+AD97)</f>
        <v>0</v>
      </c>
      <c r="DF95" s="114">
        <f>COUNTA(H100)*(AD95+AD97)</f>
        <v>0</v>
      </c>
      <c r="DG95" s="114">
        <f>COUNTA(I100)*(AD95+AD97)</f>
        <v>0</v>
      </c>
      <c r="DH95" s="16"/>
      <c r="DK95" s="9"/>
      <c r="DN95" s="3">
        <v>103</v>
      </c>
      <c r="DO95" s="3" t="s">
        <v>187</v>
      </c>
      <c r="DP95" s="1" t="s">
        <v>206</v>
      </c>
      <c r="DQ95" s="93">
        <v>100</v>
      </c>
      <c r="DW95" s="93">
        <v>50</v>
      </c>
      <c r="DZ95" s="9"/>
      <c r="EB95" s="9"/>
      <c r="EC95" s="121"/>
    </row>
    <row r="96" spans="2:133" ht="16.5" customHeight="1" thickBot="1" x14ac:dyDescent="0.45">
      <c r="B96" s="551"/>
      <c r="C96" s="469"/>
      <c r="D96" s="236" t="s">
        <v>67</v>
      </c>
      <c r="E96" s="237"/>
      <c r="F96" s="75"/>
      <c r="G96" s="76"/>
      <c r="H96" s="75"/>
      <c r="I96" s="195"/>
      <c r="J96" s="555"/>
      <c r="K96" s="480"/>
      <c r="L96" s="709" t="str">
        <f>IF(K95="","",VLOOKUP(K95,$DN:$DQ,4,FALSE))</f>
        <v/>
      </c>
      <c r="M96" s="706"/>
      <c r="N96" s="480"/>
      <c r="O96" s="705" t="str">
        <f>IF(N95="","",VLOOKUP(N95,$DN:$DQ,4,FALSE))</f>
        <v/>
      </c>
      <c r="P96" s="705"/>
      <c r="Q96" s="480"/>
      <c r="R96" s="705" t="str">
        <f>IF(Q95="","",VLOOKUP(Q95,$DN:$DQ,4,FALSE))</f>
        <v/>
      </c>
      <c r="S96" s="705"/>
      <c r="T96" s="480"/>
      <c r="U96" s="705" t="str">
        <f>IF(T95="","",VLOOKUP(T95,$DN:$DQ,4,FALSE))</f>
        <v/>
      </c>
      <c r="V96" s="705"/>
      <c r="W96" s="480"/>
      <c r="X96" s="705" t="str">
        <f>IF(W95="","",VLOOKUP(W95,$DN:$DQ,4,FALSE))</f>
        <v/>
      </c>
      <c r="Y96" s="706"/>
      <c r="Z96" s="233" t="s">
        <v>63</v>
      </c>
      <c r="AA96" s="272">
        <f>DA90</f>
        <v>0</v>
      </c>
      <c r="AB96" s="273"/>
      <c r="AC96" s="271"/>
      <c r="AD96" s="616"/>
      <c r="AE96" s="617"/>
      <c r="AF96" s="240"/>
      <c r="AG96" s="240"/>
      <c r="AH96" s="241"/>
      <c r="AI96" s="455" t="str">
        <f>IF((AD95+AD97)*G96=0,"",(AD95+AD97)*G96)</f>
        <v/>
      </c>
      <c r="AJ96" s="456"/>
      <c r="AK96" s="411"/>
      <c r="AL96" s="412"/>
      <c r="AM96" s="256"/>
      <c r="AN96" s="257"/>
      <c r="AO96" s="258"/>
      <c r="AP96" s="252"/>
      <c r="AQ96" s="253"/>
      <c r="AR96" s="253"/>
      <c r="AS96" s="298"/>
      <c r="AT96" s="299"/>
      <c r="AU96" s="277"/>
      <c r="AV96" s="278"/>
      <c r="AW96" s="294"/>
      <c r="AX96" s="295"/>
      <c r="CB96" s="3"/>
      <c r="CC96" s="25"/>
      <c r="CD96" s="3"/>
      <c r="CE96" s="3"/>
      <c r="CF96" s="3"/>
      <c r="CN96" s="61">
        <v>4</v>
      </c>
      <c r="CO96" s="62" t="s">
        <v>66</v>
      </c>
      <c r="CP96" s="63">
        <f>SUMIF(CH98:CL98,"対馬市",CH99:CL99)*AD101</f>
        <v>0</v>
      </c>
      <c r="CQ96" s="64">
        <f>SUMIF(CH98:CL98,"対馬市",CH100:CL100)*AD103</f>
        <v>0</v>
      </c>
      <c r="CR96" s="65">
        <f>SUM(K105:Y105)</f>
        <v>0</v>
      </c>
      <c r="CS96" s="84"/>
      <c r="CT96" s="66" t="s">
        <v>9</v>
      </c>
      <c r="CU96" s="67" t="s">
        <v>66</v>
      </c>
      <c r="CV96" s="68" t="str">
        <f>IF(受注!F101="","0",DA96/CT97)</f>
        <v>0</v>
      </c>
      <c r="CW96" s="69" t="str">
        <f>IF(受注!F101="","0",DA97/CT97)</f>
        <v>0</v>
      </c>
      <c r="CX96" s="70">
        <f>CV96*AD101</f>
        <v>0</v>
      </c>
      <c r="CY96" s="71">
        <f>CW96*AD103</f>
        <v>0</v>
      </c>
      <c r="CZ96" s="72">
        <f t="shared" si="25"/>
        <v>0</v>
      </c>
      <c r="DA96" s="65">
        <f>SUM(K102:Y102)</f>
        <v>0</v>
      </c>
      <c r="DC96" s="73" t="s">
        <v>66</v>
      </c>
      <c r="DD96" s="68" t="str">
        <f>IF((G101)="","0",(AD101+AD103)*G101*1000)</f>
        <v>0</v>
      </c>
      <c r="DE96" s="68">
        <f>COUNTA(F101)*(AD101+AD103)</f>
        <v>0</v>
      </c>
      <c r="DF96" s="68">
        <f>COUNTA(H101)*(AD101+AD103)</f>
        <v>0</v>
      </c>
      <c r="DG96" s="68">
        <f>COUNTA(I101)*(AD101+AD103)</f>
        <v>0</v>
      </c>
      <c r="DH96" s="16"/>
      <c r="DK96" s="9"/>
      <c r="DN96" s="3">
        <v>104</v>
      </c>
      <c r="DO96" s="3" t="s">
        <v>188</v>
      </c>
      <c r="DP96" s="1" t="s">
        <v>206</v>
      </c>
      <c r="DQ96" s="93">
        <v>100</v>
      </c>
      <c r="DW96" s="93">
        <v>50</v>
      </c>
      <c r="DZ96" s="9"/>
      <c r="EB96" s="9"/>
      <c r="EC96" s="121"/>
    </row>
    <row r="97" spans="2:133" ht="16.5" customHeight="1" thickBot="1" x14ac:dyDescent="0.45">
      <c r="B97" s="551"/>
      <c r="C97" s="469"/>
      <c r="D97" s="236" t="s">
        <v>77</v>
      </c>
      <c r="E97" s="237"/>
      <c r="F97" s="75"/>
      <c r="G97" s="76"/>
      <c r="H97" s="75"/>
      <c r="I97" s="95"/>
      <c r="J97" s="556"/>
      <c r="K97" s="385" t="str">
        <f>IF(K95="","",VLOOKUP(K95,$DN:$DQ,2,FALSE))</f>
        <v/>
      </c>
      <c r="L97" s="386"/>
      <c r="M97" s="387"/>
      <c r="N97" s="385" t="str">
        <f>IF(N95="","",VLOOKUP(N95,$DN:$DQ,2,FALSE))</f>
        <v/>
      </c>
      <c r="O97" s="386"/>
      <c r="P97" s="387"/>
      <c r="Q97" s="385" t="str">
        <f>IF(Q95="","",VLOOKUP(Q95,$DN:$DQ,2,FALSE))</f>
        <v/>
      </c>
      <c r="R97" s="386"/>
      <c r="S97" s="387"/>
      <c r="T97" s="385" t="str">
        <f>IF(T95="","",VLOOKUP(T95,$DN:$DQ,2,FALSE))</f>
        <v/>
      </c>
      <c r="U97" s="386"/>
      <c r="V97" s="387"/>
      <c r="W97" s="385" t="str">
        <f>IF(W95="","",VLOOKUP(W95,$DN:$DQ,2,FALSE))</f>
        <v/>
      </c>
      <c r="X97" s="386"/>
      <c r="Y97" s="387"/>
      <c r="Z97" s="234" t="s">
        <v>78</v>
      </c>
      <c r="AA97" s="274">
        <f>DA91</f>
        <v>0</v>
      </c>
      <c r="AB97" s="275"/>
      <c r="AC97" s="271" t="s">
        <v>78</v>
      </c>
      <c r="AD97" s="608"/>
      <c r="AE97" s="609"/>
      <c r="AF97" s="326">
        <f>(AA97+AA100)*AD97</f>
        <v>0</v>
      </c>
      <c r="AG97" s="326"/>
      <c r="AH97" s="327"/>
      <c r="AI97" s="455" t="str">
        <f>IF((AD95+AD97)*G97=0,"",(AD95+AD97)*G97)</f>
        <v/>
      </c>
      <c r="AJ97" s="456"/>
      <c r="AK97" s="411"/>
      <c r="AL97" s="412"/>
      <c r="AM97" s="256"/>
      <c r="AN97" s="257"/>
      <c r="AO97" s="258"/>
      <c r="AP97" s="252"/>
      <c r="AQ97" s="253"/>
      <c r="AR97" s="253"/>
      <c r="AS97" s="298"/>
      <c r="AT97" s="299"/>
      <c r="AU97" s="277"/>
      <c r="AV97" s="278"/>
      <c r="AW97" s="294"/>
      <c r="AX97" s="295"/>
      <c r="CB97" s="3"/>
      <c r="CC97" s="25"/>
      <c r="CD97" s="3"/>
      <c r="CE97" s="3"/>
      <c r="CF97" s="3"/>
      <c r="CN97" s="79"/>
      <c r="CO97" s="80" t="s">
        <v>68</v>
      </c>
      <c r="CP97" s="81">
        <f>SUMIF(CH98:CL98,"壱岐市",CH99:CL99)*AD101</f>
        <v>0</v>
      </c>
      <c r="CQ97" s="82">
        <f>SUMIF(CH98:CL98,"壱岐市",CH100:CL100)*AD103</f>
        <v>0</v>
      </c>
      <c r="CR97" s="83">
        <f>CR96</f>
        <v>0</v>
      </c>
      <c r="CS97" s="84"/>
      <c r="CT97" s="568">
        <f>COUNTA(受注!F101:F106)</f>
        <v>0</v>
      </c>
      <c r="CU97" s="85" t="s">
        <v>68</v>
      </c>
      <c r="CV97" s="86" t="str">
        <f>IF(受注!F102="","0",DA96/CT97)</f>
        <v>0</v>
      </c>
      <c r="CW97" s="87" t="str">
        <f>IF(受注!F102="","0",DA97/CT97)</f>
        <v>0</v>
      </c>
      <c r="CX97" s="88">
        <f>CV97*AD101</f>
        <v>0</v>
      </c>
      <c r="CY97" s="89">
        <f>CW97*AD103</f>
        <v>0</v>
      </c>
      <c r="CZ97" s="90">
        <f t="shared" si="25"/>
        <v>0</v>
      </c>
      <c r="DA97" s="83">
        <f>CL118</f>
        <v>0</v>
      </c>
      <c r="DC97" s="91" t="s">
        <v>68</v>
      </c>
      <c r="DD97" s="86" t="str">
        <f>IF((G102)="","0",(AD101+AD103)*G102*1000)</f>
        <v>0</v>
      </c>
      <c r="DE97" s="86">
        <f>COUNTA(F102)*(AD101+AD103)</f>
        <v>0</v>
      </c>
      <c r="DF97" s="86">
        <f>COUNTA(H102)*(AD101+AD103)</f>
        <v>0</v>
      </c>
      <c r="DG97" s="86">
        <f>COUNTA(I102)*(AD101+AD103)</f>
        <v>0</v>
      </c>
      <c r="DH97" s="16"/>
      <c r="DK97" s="9"/>
      <c r="DN97" s="3">
        <v>105</v>
      </c>
      <c r="DO97" s="3" t="s">
        <v>189</v>
      </c>
      <c r="DP97" s="1" t="s">
        <v>206</v>
      </c>
      <c r="DQ97" s="93">
        <v>100</v>
      </c>
      <c r="DW97" s="93">
        <v>50</v>
      </c>
      <c r="DZ97" s="9"/>
      <c r="EB97" s="9"/>
      <c r="EC97" s="121"/>
    </row>
    <row r="98" spans="2:133" ht="16.5" customHeight="1" x14ac:dyDescent="0.4">
      <c r="B98" s="551"/>
      <c r="C98" s="469"/>
      <c r="D98" s="236" t="s">
        <v>87</v>
      </c>
      <c r="E98" s="237"/>
      <c r="F98" s="75"/>
      <c r="G98" s="76"/>
      <c r="H98" s="75"/>
      <c r="I98" s="95"/>
      <c r="J98" s="581" t="s">
        <v>88</v>
      </c>
      <c r="K98" s="394"/>
      <c r="L98" s="392" t="str">
        <f>IF(K98="","",VLOOKUP(K98,$DR:$DU,3,FALSE))</f>
        <v/>
      </c>
      <c r="M98" s="393"/>
      <c r="N98" s="394"/>
      <c r="O98" s="392" t="str">
        <f>IF(N98="","",VLOOKUP(N98,$DR:$DU,3,FALSE))</f>
        <v/>
      </c>
      <c r="P98" s="393"/>
      <c r="Q98" s="394"/>
      <c r="R98" s="392" t="str">
        <f>IF(Q98="","",VLOOKUP(Q98,$DR:$DU,3,FALSE))</f>
        <v/>
      </c>
      <c r="S98" s="393"/>
      <c r="T98" s="394"/>
      <c r="U98" s="392" t="str">
        <f>IF(T98="","",VLOOKUP(T98,$DR:$DU,3,FALSE))</f>
        <v/>
      </c>
      <c r="V98" s="393"/>
      <c r="W98" s="394"/>
      <c r="X98" s="392" t="str">
        <f>IF(W98="","",VLOOKUP(W98,$DR:$DU,3,FALSE))</f>
        <v/>
      </c>
      <c r="Y98" s="393"/>
      <c r="Z98" s="428" t="s">
        <v>88</v>
      </c>
      <c r="AA98" s="429"/>
      <c r="AB98" s="429"/>
      <c r="AC98" s="276"/>
      <c r="AD98" s="610"/>
      <c r="AE98" s="611"/>
      <c r="AF98" s="328"/>
      <c r="AG98" s="328"/>
      <c r="AH98" s="329"/>
      <c r="AI98" s="455" t="str">
        <f>IF((AD95+AD97)*G98=0,"",(AD95+AD97)*G98)</f>
        <v/>
      </c>
      <c r="AJ98" s="456"/>
      <c r="AK98" s="411"/>
      <c r="AL98" s="412"/>
      <c r="AM98" s="256"/>
      <c r="AN98" s="257"/>
      <c r="AO98" s="258"/>
      <c r="AP98" s="252"/>
      <c r="AQ98" s="253"/>
      <c r="AR98" s="253"/>
      <c r="AS98" s="298"/>
      <c r="AT98" s="299"/>
      <c r="AU98" s="277"/>
      <c r="AV98" s="278"/>
      <c r="AW98" s="294"/>
      <c r="AX98" s="295"/>
      <c r="CB98" s="3"/>
      <c r="CC98" s="25"/>
      <c r="CD98" s="3"/>
      <c r="CE98" s="3"/>
      <c r="CF98" s="3"/>
      <c r="CG98" s="96" t="s">
        <v>79</v>
      </c>
      <c r="CH98" s="97" t="e">
        <f>VLOOKUP(受注!K104,$DR:$DV,5,FALSE)</f>
        <v>#N/A</v>
      </c>
      <c r="CI98" s="97" t="e">
        <f>VLOOKUP(受注!N104,$DR:$DV,5,FALSE)</f>
        <v>#N/A</v>
      </c>
      <c r="CJ98" s="97" t="e">
        <f>VLOOKUP(受注!Q104,$DR:$DV,5,FALSE)</f>
        <v>#N/A</v>
      </c>
      <c r="CK98" s="97" t="e">
        <f>VLOOKUP(受注!T104,$DR:$DV,5,FALSE)</f>
        <v>#N/A</v>
      </c>
      <c r="CL98" s="97" t="e">
        <f>VLOOKUP(受注!W104,$DR:$DV,5,FALSE)</f>
        <v>#N/A</v>
      </c>
      <c r="CN98" s="79"/>
      <c r="CO98" s="80" t="s">
        <v>77</v>
      </c>
      <c r="CP98" s="81">
        <f>SUMIF(CH98:CL98,"五島市",CH99:CL99)*AD101</f>
        <v>0</v>
      </c>
      <c r="CQ98" s="82">
        <f>SUMIF(CH98:CL98,"五島市",CH100:CL100)*AD103</f>
        <v>0</v>
      </c>
      <c r="CR98" s="100"/>
      <c r="CS98" s="84"/>
      <c r="CT98" s="569"/>
      <c r="CU98" s="85" t="s">
        <v>77</v>
      </c>
      <c r="CV98" s="86" t="str">
        <f>IF(受注!F103="","0",DA96/CT97)</f>
        <v>0</v>
      </c>
      <c r="CW98" s="87" t="str">
        <f>IF(受注!F103="","0",DA97/CT97)</f>
        <v>0</v>
      </c>
      <c r="CX98" s="88">
        <f>CV98*AD101</f>
        <v>0</v>
      </c>
      <c r="CY98" s="89">
        <f>CW98*AD103</f>
        <v>0</v>
      </c>
      <c r="CZ98" s="90">
        <f t="shared" si="25"/>
        <v>0</v>
      </c>
      <c r="DA98" s="98"/>
      <c r="DC98" s="91" t="s">
        <v>77</v>
      </c>
      <c r="DD98" s="86" t="str">
        <f>IF((G103)="","0",(AD101+AD103)*G103*1000)</f>
        <v>0</v>
      </c>
      <c r="DE98" s="86">
        <f>COUNTA(F103)*(AD101+AD103)</f>
        <v>0</v>
      </c>
      <c r="DF98" s="86">
        <f>COUNTA(H103)*(AD101+AD103)</f>
        <v>0</v>
      </c>
      <c r="DG98" s="86">
        <f>COUNTA(I103)*(AD101+AD103)</f>
        <v>0</v>
      </c>
      <c r="DH98" s="16"/>
      <c r="DK98" s="9"/>
      <c r="DN98" s="3">
        <v>106</v>
      </c>
      <c r="DO98" s="3" t="s">
        <v>190</v>
      </c>
      <c r="DP98" s="1" t="s">
        <v>206</v>
      </c>
      <c r="DQ98" s="93">
        <v>400</v>
      </c>
      <c r="DW98" s="93">
        <v>200</v>
      </c>
      <c r="DZ98" s="9"/>
      <c r="EB98" s="9"/>
      <c r="EC98" s="121"/>
    </row>
    <row r="99" spans="2:133" ht="16.5" customHeight="1" thickBot="1" x14ac:dyDescent="0.45">
      <c r="B99" s="551"/>
      <c r="C99" s="469"/>
      <c r="D99" s="590" t="s">
        <v>95</v>
      </c>
      <c r="E99" s="591"/>
      <c r="F99" s="75"/>
      <c r="G99" s="76"/>
      <c r="H99" s="201"/>
      <c r="I99" s="95"/>
      <c r="J99" s="582"/>
      <c r="K99" s="395"/>
      <c r="L99" s="390" t="str">
        <f>IF(K98="","",VLOOKUP(K98,$DR:$DU,4,FALSE))</f>
        <v/>
      </c>
      <c r="M99" s="391"/>
      <c r="N99" s="395"/>
      <c r="O99" s="390" t="str">
        <f>IF(N98="","",VLOOKUP(N98,$DR:$DU,4,FALSE))</f>
        <v/>
      </c>
      <c r="P99" s="391"/>
      <c r="Q99" s="395"/>
      <c r="R99" s="390" t="str">
        <f>IF(Q98="","",VLOOKUP(Q98,$DR:$DU,4,FALSE))</f>
        <v/>
      </c>
      <c r="S99" s="391"/>
      <c r="T99" s="395"/>
      <c r="U99" s="390" t="str">
        <f>IF(T98="","",VLOOKUP(T98,$DR:$DU,4,FALSE))</f>
        <v/>
      </c>
      <c r="V99" s="391"/>
      <c r="W99" s="395"/>
      <c r="X99" s="390" t="str">
        <f>IF(W98="","",VLOOKUP(W98,$DR:$DU,4,FALSE))</f>
        <v/>
      </c>
      <c r="Y99" s="391"/>
      <c r="Z99" s="233" t="s">
        <v>63</v>
      </c>
      <c r="AA99" s="272">
        <f>CR90</f>
        <v>0</v>
      </c>
      <c r="AB99" s="273"/>
      <c r="AC99" s="403" t="s">
        <v>210</v>
      </c>
      <c r="AD99" s="586">
        <f>AD95+AD97</f>
        <v>0</v>
      </c>
      <c r="AE99" s="587"/>
      <c r="AF99" s="242">
        <f>AF95+AF97</f>
        <v>0</v>
      </c>
      <c r="AG99" s="242"/>
      <c r="AH99" s="243"/>
      <c r="AI99" s="455" t="str">
        <f>IF((AD95+AD97)*G99=0,"",(AD95+AD97)*G99)</f>
        <v/>
      </c>
      <c r="AJ99" s="456"/>
      <c r="AK99" s="411"/>
      <c r="AL99" s="412"/>
      <c r="AM99" s="256"/>
      <c r="AN99" s="257"/>
      <c r="AO99" s="258"/>
      <c r="AP99" s="252"/>
      <c r="AQ99" s="253"/>
      <c r="AR99" s="253"/>
      <c r="AS99" s="298"/>
      <c r="AT99" s="299"/>
      <c r="AU99" s="277"/>
      <c r="AV99" s="278"/>
      <c r="AW99" s="294"/>
      <c r="AX99" s="295"/>
      <c r="CB99" s="3"/>
      <c r="CC99" s="25"/>
      <c r="CD99" s="3"/>
      <c r="CE99" s="3"/>
      <c r="CF99" s="3"/>
      <c r="CG99" s="96" t="s">
        <v>89</v>
      </c>
      <c r="CH99" s="99" t="e">
        <f>VLOOKUP(受注!K104,$DR:$DV,4,FALSE)</f>
        <v>#N/A</v>
      </c>
      <c r="CI99" s="99" t="e">
        <f>VLOOKUP(受注!N104,$DR:$DV,4,FALSE)</f>
        <v>#N/A</v>
      </c>
      <c r="CJ99" s="99" t="e">
        <f>VLOOKUP(受注!Q104,$DR:$DV,4,FALSE)</f>
        <v>#N/A</v>
      </c>
      <c r="CK99" s="99" t="e">
        <f>VLOOKUP(受注!T104,$DR:$DV,4,FALSE)</f>
        <v>#N/A</v>
      </c>
      <c r="CL99" s="99" t="e">
        <f>VLOOKUP(受注!W104,$DR:$DV,4,FALSE)</f>
        <v>#N/A</v>
      </c>
      <c r="CN99" s="79"/>
      <c r="CO99" s="80" t="s">
        <v>87</v>
      </c>
      <c r="CP99" s="81"/>
      <c r="CQ99" s="82"/>
      <c r="CR99" s="100"/>
      <c r="CS99" s="84"/>
      <c r="CT99" s="101"/>
      <c r="CU99" s="85" t="s">
        <v>87</v>
      </c>
      <c r="CV99" s="86" t="str">
        <f>IF(受注!F104="","0",DA96/CT97)</f>
        <v>0</v>
      </c>
      <c r="CW99" s="87" t="str">
        <f>IF(受注!F104="","0",DA97/CT97)</f>
        <v>0</v>
      </c>
      <c r="CX99" s="88">
        <f>CV99*AD101</f>
        <v>0</v>
      </c>
      <c r="CY99" s="89">
        <f>CW99*AD103</f>
        <v>0</v>
      </c>
      <c r="CZ99" s="90">
        <f t="shared" si="25"/>
        <v>0</v>
      </c>
      <c r="DA99" s="98"/>
      <c r="DB99" s="102"/>
      <c r="DC99" s="91" t="s">
        <v>87</v>
      </c>
      <c r="DD99" s="86" t="str">
        <f>IF((G104)="","0",(AD101+AD103)*G104*1000)</f>
        <v>0</v>
      </c>
      <c r="DE99" s="86">
        <f>COUNTA(F104)*(AD101+AD103)</f>
        <v>0</v>
      </c>
      <c r="DF99" s="86">
        <f>COUNTA(H104)*(AD101+AD103)</f>
        <v>0</v>
      </c>
      <c r="DG99" s="86">
        <f>COUNTA(I104)*(AD101+AD103)</f>
        <v>0</v>
      </c>
      <c r="DH99" s="16"/>
      <c r="DK99" s="9"/>
      <c r="DN99" s="3">
        <v>107</v>
      </c>
      <c r="DO99" s="3" t="s">
        <v>191</v>
      </c>
      <c r="DP99" s="1" t="s">
        <v>206</v>
      </c>
      <c r="DQ99" s="93">
        <v>400</v>
      </c>
      <c r="DW99" s="93">
        <v>200</v>
      </c>
      <c r="DZ99" s="9"/>
      <c r="EB99" s="9"/>
      <c r="EC99" s="121"/>
    </row>
    <row r="100" spans="2:133" ht="16.5" customHeight="1" thickBot="1" x14ac:dyDescent="0.45">
      <c r="B100" s="594"/>
      <c r="C100" s="470"/>
      <c r="D100" s="592" t="s">
        <v>102</v>
      </c>
      <c r="E100" s="593"/>
      <c r="F100" s="104"/>
      <c r="G100" s="76"/>
      <c r="H100" s="197"/>
      <c r="I100" s="198"/>
      <c r="J100" s="583"/>
      <c r="K100" s="432" t="str">
        <f>IF(K98="","",VLOOKUP(K98,$DR:$DU,2,FALSE))</f>
        <v/>
      </c>
      <c r="L100" s="433"/>
      <c r="M100" s="434"/>
      <c r="N100" s="432" t="str">
        <f>IF(N98="","",VLOOKUP(N98,$DR:$DU,2,FALSE))</f>
        <v/>
      </c>
      <c r="O100" s="433"/>
      <c r="P100" s="434"/>
      <c r="Q100" s="432" t="str">
        <f>IF(Q98="","",VLOOKUP(Q98,$DR:$DU,2,FALSE))</f>
        <v/>
      </c>
      <c r="R100" s="433"/>
      <c r="S100" s="434"/>
      <c r="T100" s="432" t="str">
        <f>IF(T98="","",VLOOKUP(T98,$DR:$DU,2,FALSE))</f>
        <v/>
      </c>
      <c r="U100" s="433"/>
      <c r="V100" s="434"/>
      <c r="W100" s="432" t="str">
        <f>IF(W98="","",VLOOKUP(W98,$DR:$DU,2,FALSE))</f>
        <v/>
      </c>
      <c r="X100" s="433"/>
      <c r="Y100" s="434"/>
      <c r="Z100" s="235" t="s">
        <v>78</v>
      </c>
      <c r="AA100" s="405">
        <f>CR91</f>
        <v>0</v>
      </c>
      <c r="AB100" s="406"/>
      <c r="AC100" s="404"/>
      <c r="AD100" s="588"/>
      <c r="AE100" s="589"/>
      <c r="AF100" s="244"/>
      <c r="AG100" s="244"/>
      <c r="AH100" s="245"/>
      <c r="AI100" s="584" t="str">
        <f>IF((AD95+AD97)*G100=0,"",(AD95+AD97)*G100)</f>
        <v/>
      </c>
      <c r="AJ100" s="585"/>
      <c r="AK100" s="413"/>
      <c r="AL100" s="414"/>
      <c r="AM100" s="259"/>
      <c r="AN100" s="260"/>
      <c r="AO100" s="261"/>
      <c r="AP100" s="254"/>
      <c r="AQ100" s="255"/>
      <c r="AR100" s="255"/>
      <c r="AS100" s="300"/>
      <c r="AT100" s="301"/>
      <c r="AU100" s="279"/>
      <c r="AV100" s="280"/>
      <c r="AW100" s="296"/>
      <c r="AX100" s="297"/>
      <c r="CB100" s="3"/>
      <c r="CC100" s="25"/>
      <c r="CD100" s="3"/>
      <c r="CE100" s="3"/>
      <c r="CF100" s="3"/>
      <c r="CG100" s="96" t="s">
        <v>97</v>
      </c>
      <c r="CH100" s="99" t="e">
        <f>CH99</f>
        <v>#N/A</v>
      </c>
      <c r="CI100" s="99" t="e">
        <f>CI99</f>
        <v>#N/A</v>
      </c>
      <c r="CJ100" s="99" t="e">
        <f>CJ99</f>
        <v>#N/A</v>
      </c>
      <c r="CK100" s="99" t="e">
        <f>CK99</f>
        <v>#N/A</v>
      </c>
      <c r="CL100" s="99" t="e">
        <f>CL99</f>
        <v>#N/A</v>
      </c>
      <c r="CN100" s="79"/>
      <c r="CO100" s="80" t="s">
        <v>95</v>
      </c>
      <c r="CP100" s="81"/>
      <c r="CQ100" s="82"/>
      <c r="CR100" s="100"/>
      <c r="CS100" s="84"/>
      <c r="CT100" s="101"/>
      <c r="CU100" s="85" t="s">
        <v>95</v>
      </c>
      <c r="CV100" s="86" t="str">
        <f>IF(受注!F105="","0",DA96/CT97)</f>
        <v>0</v>
      </c>
      <c r="CW100" s="87" t="str">
        <f>IF(受注!F105="","0",DA97/CT97)</f>
        <v>0</v>
      </c>
      <c r="CX100" s="88">
        <f>CV100*AD101</f>
        <v>0</v>
      </c>
      <c r="CY100" s="89">
        <f>CW100*AD103</f>
        <v>0</v>
      </c>
      <c r="CZ100" s="90">
        <f t="shared" si="25"/>
        <v>0</v>
      </c>
      <c r="DA100" s="98"/>
      <c r="DB100" s="102"/>
      <c r="DC100" s="91" t="s">
        <v>95</v>
      </c>
      <c r="DD100" s="86" t="str">
        <f>IF((G105)="","0",(AD101+AD103)*G105*1000)</f>
        <v>0</v>
      </c>
      <c r="DE100" s="86">
        <f>COUNTA(F105)*(AD101+AD103)</f>
        <v>0</v>
      </c>
      <c r="DF100" s="86">
        <f>COUNTA(H105)*(AD101+AD103)</f>
        <v>0</v>
      </c>
      <c r="DG100" s="86">
        <f>COUNTA(I105)*(AD101+AD103)</f>
        <v>0</v>
      </c>
      <c r="DH100" s="16"/>
      <c r="DK100" s="9"/>
      <c r="DN100" s="3">
        <v>108</v>
      </c>
      <c r="DO100" s="3" t="s">
        <v>192</v>
      </c>
      <c r="DP100" s="1" t="s">
        <v>206</v>
      </c>
      <c r="DQ100" s="93">
        <v>300</v>
      </c>
      <c r="DW100" s="93">
        <v>150</v>
      </c>
      <c r="DZ100" s="9"/>
      <c r="EB100" s="9"/>
      <c r="EC100" s="121"/>
    </row>
    <row r="101" spans="2:133" ht="16.5" customHeight="1" thickTop="1" thickBot="1" x14ac:dyDescent="0.45">
      <c r="B101" s="550" t="s">
        <v>215</v>
      </c>
      <c r="C101" s="471">
        <v>4</v>
      </c>
      <c r="D101" s="597" t="s">
        <v>61</v>
      </c>
      <c r="E101" s="598"/>
      <c r="F101" s="57"/>
      <c r="G101" s="58"/>
      <c r="H101" s="120"/>
      <c r="I101" s="199"/>
      <c r="J101" s="599" t="s">
        <v>62</v>
      </c>
      <c r="K101" s="479"/>
      <c r="L101" s="477" t="str">
        <f>IF(K101="","",VLOOKUP(K101,$DN:$DQ,3,FALSE))</f>
        <v/>
      </c>
      <c r="M101" s="478"/>
      <c r="N101" s="479"/>
      <c r="O101" s="512" t="str">
        <f>IF(N101="","",VLOOKUP(N101,$DN:$DQ,3,FALSE))</f>
        <v/>
      </c>
      <c r="P101" s="512"/>
      <c r="Q101" s="479"/>
      <c r="R101" s="512" t="str">
        <f>IF(Q101="","",VLOOKUP(Q101,$DN:$DQ,3,FALSE))</f>
        <v/>
      </c>
      <c r="S101" s="512"/>
      <c r="T101" s="479"/>
      <c r="U101" s="512" t="str">
        <f>IF(T101="","",VLOOKUP(T101,$DN:$DQ,3,FALSE))</f>
        <v/>
      </c>
      <c r="V101" s="512"/>
      <c r="W101" s="479"/>
      <c r="X101" s="512" t="str">
        <f>IF(W101="","",VLOOKUP(W101,$DN:$DQ,3,FALSE))</f>
        <v/>
      </c>
      <c r="Y101" s="478"/>
      <c r="Z101" s="407" t="s">
        <v>62</v>
      </c>
      <c r="AA101" s="408"/>
      <c r="AB101" s="408"/>
      <c r="AC101" s="270" t="s">
        <v>63</v>
      </c>
      <c r="AD101" s="614"/>
      <c r="AE101" s="615"/>
      <c r="AF101" s="238">
        <f>(AA102+AA105)*AD101</f>
        <v>0</v>
      </c>
      <c r="AG101" s="238"/>
      <c r="AH101" s="239"/>
      <c r="AI101" s="475" t="str">
        <f>IF((AD101+AD103)*G101=0,"",(AD101+AD103)*G101)</f>
        <v/>
      </c>
      <c r="AJ101" s="476"/>
      <c r="AK101" s="409">
        <f>SUM(G101:G106)*AD105</f>
        <v>0</v>
      </c>
      <c r="AL101" s="410"/>
      <c r="AM101" s="249"/>
      <c r="AN101" s="250"/>
      <c r="AO101" s="251"/>
      <c r="AP101" s="252"/>
      <c r="AQ101" s="253"/>
      <c r="AR101" s="253"/>
      <c r="AS101" s="298" t="s">
        <v>244</v>
      </c>
      <c r="AT101" s="299"/>
      <c r="AU101" s="281"/>
      <c r="AV101" s="282"/>
      <c r="AW101" s="370"/>
      <c r="AX101" s="371"/>
      <c r="CB101" s="3"/>
      <c r="CC101" s="25"/>
      <c r="CD101" s="3"/>
      <c r="CE101" s="3"/>
      <c r="CF101" s="3"/>
      <c r="CN101" s="108"/>
      <c r="CO101" s="109" t="s">
        <v>102</v>
      </c>
      <c r="CP101" s="110"/>
      <c r="CQ101" s="111"/>
      <c r="CR101" s="100"/>
      <c r="CS101" s="84"/>
      <c r="CT101" s="112"/>
      <c r="CU101" s="113" t="s">
        <v>102</v>
      </c>
      <c r="CV101" s="114" t="str">
        <f>IF(受注!F106="","0",DA96/CT97)</f>
        <v>0</v>
      </c>
      <c r="CW101" s="115" t="str">
        <f>IF(受注!F106="","0",DA97/CT97)</f>
        <v>0</v>
      </c>
      <c r="CX101" s="116">
        <f>CV101*AD101</f>
        <v>0</v>
      </c>
      <c r="CY101" s="117">
        <f>CW101*AD103</f>
        <v>0</v>
      </c>
      <c r="CZ101" s="118">
        <f t="shared" si="25"/>
        <v>0</v>
      </c>
      <c r="DA101" s="98"/>
      <c r="DC101" s="119" t="s">
        <v>102</v>
      </c>
      <c r="DD101" s="114" t="str">
        <f>IF((G106)="","0",(AD101+AD103)*G106*1000)</f>
        <v>0</v>
      </c>
      <c r="DE101" s="114">
        <f>COUNTA(F106)*(AD101+AD103)</f>
        <v>0</v>
      </c>
      <c r="DF101" s="114">
        <f>COUNTA(H106)*(AD101+AD103)</f>
        <v>0</v>
      </c>
      <c r="DG101" s="114">
        <f>COUNTA(I106)*(AD101+AD103)</f>
        <v>0</v>
      </c>
      <c r="DH101" s="16"/>
      <c r="DK101" s="9"/>
      <c r="DN101" s="3">
        <v>111</v>
      </c>
      <c r="DO101" s="3" t="s">
        <v>193</v>
      </c>
      <c r="DP101" s="1" t="s">
        <v>206</v>
      </c>
      <c r="DQ101" s="93">
        <v>200</v>
      </c>
      <c r="DW101" s="93">
        <v>100</v>
      </c>
      <c r="DZ101" s="9"/>
      <c r="EB101" s="9"/>
      <c r="EC101" s="121"/>
    </row>
    <row r="102" spans="2:133" ht="16.5" customHeight="1" thickBot="1" x14ac:dyDescent="0.45">
      <c r="B102" s="551"/>
      <c r="C102" s="469"/>
      <c r="D102" s="236" t="s">
        <v>67</v>
      </c>
      <c r="E102" s="237"/>
      <c r="F102" s="75"/>
      <c r="G102" s="76"/>
      <c r="H102" s="77"/>
      <c r="I102" s="195"/>
      <c r="J102" s="555"/>
      <c r="K102" s="480"/>
      <c r="L102" s="709" t="str">
        <f>IF(K101="","",VLOOKUP(K101,$DN:$DQ,4,FALSE))</f>
        <v/>
      </c>
      <c r="M102" s="706"/>
      <c r="N102" s="480"/>
      <c r="O102" s="705" t="str">
        <f>IF(N101="","",VLOOKUP(N101,$DN:$DQ,4,FALSE))</f>
        <v/>
      </c>
      <c r="P102" s="705"/>
      <c r="Q102" s="480"/>
      <c r="R102" s="705" t="str">
        <f>IF(Q101="","",VLOOKUP(Q101,$DN:$DQ,4,FALSE))</f>
        <v/>
      </c>
      <c r="S102" s="705"/>
      <c r="T102" s="480"/>
      <c r="U102" s="705" t="str">
        <f>IF(T101="","",VLOOKUP(T101,$DN:$DQ,4,FALSE))</f>
        <v/>
      </c>
      <c r="V102" s="705"/>
      <c r="W102" s="480"/>
      <c r="X102" s="705" t="str">
        <f>IF(W101="","",VLOOKUP(W101,$DN:$DQ,4,FALSE))</f>
        <v/>
      </c>
      <c r="Y102" s="706"/>
      <c r="Z102" s="233" t="s">
        <v>63</v>
      </c>
      <c r="AA102" s="272">
        <f>DA96</f>
        <v>0</v>
      </c>
      <c r="AB102" s="273"/>
      <c r="AC102" s="271"/>
      <c r="AD102" s="616"/>
      <c r="AE102" s="617"/>
      <c r="AF102" s="240"/>
      <c r="AG102" s="240"/>
      <c r="AH102" s="241"/>
      <c r="AI102" s="455" t="str">
        <f>IF((AD101+AD103)*G102=0,"",(AD101+AD103)*G102)</f>
        <v/>
      </c>
      <c r="AJ102" s="456"/>
      <c r="AK102" s="411"/>
      <c r="AL102" s="412"/>
      <c r="AM102" s="256"/>
      <c r="AN102" s="257"/>
      <c r="AO102" s="258"/>
      <c r="AP102" s="252"/>
      <c r="AQ102" s="253"/>
      <c r="AR102" s="253"/>
      <c r="AS102" s="298"/>
      <c r="AT102" s="299"/>
      <c r="AU102" s="277"/>
      <c r="AV102" s="278"/>
      <c r="AW102" s="294"/>
      <c r="AX102" s="295"/>
      <c r="CB102" s="3"/>
      <c r="CC102" s="25"/>
      <c r="CD102" s="3"/>
      <c r="CE102" s="3"/>
      <c r="CF102" s="3"/>
      <c r="CN102" s="61">
        <v>5</v>
      </c>
      <c r="CO102" s="62" t="s">
        <v>66</v>
      </c>
      <c r="CP102" s="63">
        <f>SUMIF(CH104:CL104,"対馬市",CH105:CL105)*AD107</f>
        <v>0</v>
      </c>
      <c r="CQ102" s="64">
        <f>SUMIF(CH104:CL104,"対馬市",CH106:CL106)*AD109</f>
        <v>0</v>
      </c>
      <c r="CR102" s="65">
        <f>SUM(K111:Y111)</f>
        <v>0</v>
      </c>
      <c r="CS102" s="84"/>
      <c r="CT102" s="66" t="s">
        <v>9</v>
      </c>
      <c r="CU102" s="67" t="s">
        <v>66</v>
      </c>
      <c r="CV102" s="68" t="str">
        <f>IF(受注!F107="","0",DA102/CT103)</f>
        <v>0</v>
      </c>
      <c r="CW102" s="69" t="str">
        <f>IF(受注!F107="","0",DA103/CT103)</f>
        <v>0</v>
      </c>
      <c r="CX102" s="70">
        <f>CV102*AD107</f>
        <v>0</v>
      </c>
      <c r="CY102" s="71">
        <f>CW102*AD109</f>
        <v>0</v>
      </c>
      <c r="CZ102" s="72">
        <f t="shared" si="25"/>
        <v>0</v>
      </c>
      <c r="DA102" s="65">
        <f>SUM(K108:Y108)</f>
        <v>0</v>
      </c>
      <c r="DC102" s="73" t="s">
        <v>66</v>
      </c>
      <c r="DD102" s="68" t="str">
        <f>IF((G107)="","0",(AD107+AD109)*G107*1000)</f>
        <v>0</v>
      </c>
      <c r="DE102" s="68">
        <f>COUNTA(F107)*(AD107+AD109)</f>
        <v>0</v>
      </c>
      <c r="DF102" s="68">
        <f>COUNTA(H107)*(AD107+AD109)</f>
        <v>0</v>
      </c>
      <c r="DG102" s="68">
        <f>COUNTA(I107)*(AD107+AD109)</f>
        <v>0</v>
      </c>
      <c r="DH102" s="16"/>
      <c r="DK102" s="9"/>
      <c r="DN102" s="3">
        <v>112</v>
      </c>
      <c r="DO102" s="3" t="s">
        <v>194</v>
      </c>
      <c r="DP102" s="1" t="s">
        <v>206</v>
      </c>
      <c r="DQ102" s="93">
        <v>200</v>
      </c>
      <c r="DW102" s="93">
        <v>100</v>
      </c>
      <c r="DZ102" s="9"/>
      <c r="EB102" s="9"/>
      <c r="EC102" s="121"/>
    </row>
    <row r="103" spans="2:133" ht="16.5" customHeight="1" thickBot="1" x14ac:dyDescent="0.45">
      <c r="B103" s="551"/>
      <c r="C103" s="469"/>
      <c r="D103" s="236" t="s">
        <v>77</v>
      </c>
      <c r="E103" s="237"/>
      <c r="F103" s="75"/>
      <c r="G103" s="76"/>
      <c r="H103" s="77"/>
      <c r="I103" s="95"/>
      <c r="J103" s="556"/>
      <c r="K103" s="385" t="str">
        <f>IF(K101="","",VLOOKUP(K101,$DN:$DQ,2,FALSE))</f>
        <v/>
      </c>
      <c r="L103" s="386"/>
      <c r="M103" s="387"/>
      <c r="N103" s="385" t="str">
        <f>IF(N101="","",VLOOKUP(N101,$DN:$DQ,2,FALSE))</f>
        <v/>
      </c>
      <c r="O103" s="386"/>
      <c r="P103" s="387"/>
      <c r="Q103" s="385" t="str">
        <f>IF(Q101="","",VLOOKUP(Q101,$DN:$DQ,2,FALSE))</f>
        <v/>
      </c>
      <c r="R103" s="386"/>
      <c r="S103" s="387"/>
      <c r="T103" s="385" t="str">
        <f>IF(T101="","",VLOOKUP(T101,$DN:$DQ,2,FALSE))</f>
        <v/>
      </c>
      <c r="U103" s="386"/>
      <c r="V103" s="387"/>
      <c r="W103" s="385" t="str">
        <f>IF(W101="","",VLOOKUP(W101,$DN:$DQ,2,FALSE))</f>
        <v/>
      </c>
      <c r="X103" s="386"/>
      <c r="Y103" s="387"/>
      <c r="Z103" s="234" t="s">
        <v>78</v>
      </c>
      <c r="AA103" s="274">
        <f>DA97</f>
        <v>0</v>
      </c>
      <c r="AB103" s="275"/>
      <c r="AC103" s="271" t="s">
        <v>78</v>
      </c>
      <c r="AD103" s="608"/>
      <c r="AE103" s="609"/>
      <c r="AF103" s="326">
        <f>(AA103+AA106)*AD103</f>
        <v>0</v>
      </c>
      <c r="AG103" s="326"/>
      <c r="AH103" s="327"/>
      <c r="AI103" s="455" t="str">
        <f>IF((AD101+AD103)*G103=0,"",(AD101+AD103)*G103)</f>
        <v/>
      </c>
      <c r="AJ103" s="456"/>
      <c r="AK103" s="411"/>
      <c r="AL103" s="412"/>
      <c r="AM103" s="256"/>
      <c r="AN103" s="257"/>
      <c r="AO103" s="258"/>
      <c r="AP103" s="252"/>
      <c r="AQ103" s="253"/>
      <c r="AR103" s="253"/>
      <c r="AS103" s="298"/>
      <c r="AT103" s="299"/>
      <c r="AU103" s="277"/>
      <c r="AV103" s="278"/>
      <c r="AW103" s="294"/>
      <c r="AX103" s="295"/>
      <c r="CB103" s="3"/>
      <c r="CC103" s="25"/>
      <c r="CD103" s="3"/>
      <c r="CE103" s="3"/>
      <c r="CF103" s="3"/>
      <c r="CN103" s="79"/>
      <c r="CO103" s="80" t="s">
        <v>68</v>
      </c>
      <c r="CP103" s="81">
        <f>SUMIF(CH104:CL104,"壱岐市",CH105:CL105)*AD107</f>
        <v>0</v>
      </c>
      <c r="CQ103" s="82">
        <f>SUMIF(CH104:CL104,"壱岐市",CH106:CL106)*AD109</f>
        <v>0</v>
      </c>
      <c r="CR103" s="83">
        <f>CR102</f>
        <v>0</v>
      </c>
      <c r="CS103" s="84"/>
      <c r="CT103" s="568">
        <f>COUNTA(受注!F107:F112)</f>
        <v>0</v>
      </c>
      <c r="CU103" s="85" t="s">
        <v>68</v>
      </c>
      <c r="CV103" s="86" t="str">
        <f>IF(受注!F108="","0",DA102/CT103)</f>
        <v>0</v>
      </c>
      <c r="CW103" s="87" t="str">
        <f>IF(受注!F108="","0",DA103/CT103)</f>
        <v>0</v>
      </c>
      <c r="CX103" s="88">
        <f>CV103*AD107</f>
        <v>0</v>
      </c>
      <c r="CY103" s="89">
        <f>CW103*AD109</f>
        <v>0</v>
      </c>
      <c r="CZ103" s="90">
        <f t="shared" si="25"/>
        <v>0</v>
      </c>
      <c r="DA103" s="83">
        <f>CL119</f>
        <v>0</v>
      </c>
      <c r="DC103" s="91" t="s">
        <v>68</v>
      </c>
      <c r="DD103" s="86" t="str">
        <f>IF((G108)="","0",(AD107+AD109)*G108*1000)</f>
        <v>0</v>
      </c>
      <c r="DE103" s="86">
        <f>COUNTA(F108)*(AD107+AD109)</f>
        <v>0</v>
      </c>
      <c r="DF103" s="86">
        <f>COUNTA(H108)*(AD107+AD109)</f>
        <v>0</v>
      </c>
      <c r="DG103" s="86">
        <f>COUNTA(I108)*(AD107+AD109)</f>
        <v>0</v>
      </c>
      <c r="DH103" s="16"/>
      <c r="DK103" s="9"/>
      <c r="DN103" s="3">
        <v>113</v>
      </c>
      <c r="DO103" s="3" t="s">
        <v>195</v>
      </c>
      <c r="DP103" s="1" t="s">
        <v>206</v>
      </c>
      <c r="DQ103" s="93">
        <v>200</v>
      </c>
      <c r="DW103" s="93">
        <v>100</v>
      </c>
      <c r="DZ103" s="9"/>
      <c r="EB103" s="9"/>
      <c r="EC103" s="121"/>
    </row>
    <row r="104" spans="2:133" ht="16.5" customHeight="1" x14ac:dyDescent="0.4">
      <c r="B104" s="551"/>
      <c r="C104" s="469"/>
      <c r="D104" s="236" t="s">
        <v>87</v>
      </c>
      <c r="E104" s="237"/>
      <c r="F104" s="75"/>
      <c r="G104" s="76"/>
      <c r="H104" s="77"/>
      <c r="I104" s="95"/>
      <c r="J104" s="581" t="s">
        <v>88</v>
      </c>
      <c r="K104" s="394"/>
      <c r="L104" s="392" t="str">
        <f>IF(K104="","",VLOOKUP(K104,$DR:$DU,3,FALSE))</f>
        <v/>
      </c>
      <c r="M104" s="393"/>
      <c r="N104" s="394"/>
      <c r="O104" s="392" t="str">
        <f>IF(N104="","",VLOOKUP(N104,$DR:$DU,3,FALSE))</f>
        <v/>
      </c>
      <c r="P104" s="393"/>
      <c r="Q104" s="394"/>
      <c r="R104" s="392" t="str">
        <f>IF(Q104="","",VLOOKUP(Q104,$DR:$DU,3,FALSE))</f>
        <v/>
      </c>
      <c r="S104" s="393"/>
      <c r="T104" s="394"/>
      <c r="U104" s="392" t="str">
        <f>IF(T104="","",VLOOKUP(T104,$DR:$DU,3,FALSE))</f>
        <v/>
      </c>
      <c r="V104" s="393"/>
      <c r="W104" s="394"/>
      <c r="X104" s="392" t="str">
        <f>IF(W104="","",VLOOKUP(W104,$DR:$DU,3,FALSE))</f>
        <v/>
      </c>
      <c r="Y104" s="393"/>
      <c r="Z104" s="428" t="s">
        <v>88</v>
      </c>
      <c r="AA104" s="429"/>
      <c r="AB104" s="429"/>
      <c r="AC104" s="276"/>
      <c r="AD104" s="610"/>
      <c r="AE104" s="611"/>
      <c r="AF104" s="328"/>
      <c r="AG104" s="328"/>
      <c r="AH104" s="329"/>
      <c r="AI104" s="455" t="str">
        <f>IF((AD101+AD103)*G104=0,"",(AD101+AD103)*G104)</f>
        <v/>
      </c>
      <c r="AJ104" s="456"/>
      <c r="AK104" s="411"/>
      <c r="AL104" s="412"/>
      <c r="AM104" s="256"/>
      <c r="AN104" s="257"/>
      <c r="AO104" s="258"/>
      <c r="AP104" s="252"/>
      <c r="AQ104" s="253"/>
      <c r="AR104" s="253"/>
      <c r="AS104" s="298"/>
      <c r="AT104" s="299"/>
      <c r="AU104" s="277"/>
      <c r="AV104" s="278"/>
      <c r="AW104" s="294"/>
      <c r="AX104" s="295"/>
      <c r="CB104" s="3"/>
      <c r="CC104" s="25"/>
      <c r="CD104" s="3"/>
      <c r="CE104" s="3"/>
      <c r="CF104" s="3"/>
      <c r="CG104" s="96" t="s">
        <v>79</v>
      </c>
      <c r="CH104" s="97" t="e">
        <f>VLOOKUP(受注!K110,$DR:$DV,5,FALSE)</f>
        <v>#N/A</v>
      </c>
      <c r="CI104" s="97" t="e">
        <f>VLOOKUP(受注!N110,$DR:$DV,5,FALSE)</f>
        <v>#N/A</v>
      </c>
      <c r="CJ104" s="97" t="e">
        <f>VLOOKUP(受注!Q110,$DR:$DV,5,FALSE)</f>
        <v>#N/A</v>
      </c>
      <c r="CK104" s="97" t="e">
        <f>VLOOKUP(受注!T110,$DR:$DV,5,FALSE)</f>
        <v>#N/A</v>
      </c>
      <c r="CL104" s="97" t="e">
        <f>VLOOKUP(受注!W110,$DR:$DV,5,FALSE)</f>
        <v>#N/A</v>
      </c>
      <c r="CN104" s="79"/>
      <c r="CO104" s="80" t="s">
        <v>77</v>
      </c>
      <c r="CP104" s="81">
        <f>SUMIF(CH104:CL104,"五島市",CH105:CL105)*AD107</f>
        <v>0</v>
      </c>
      <c r="CQ104" s="82">
        <f>SUMIF(CH104:CL104,"五島市",CH106:CL106)*AD109</f>
        <v>0</v>
      </c>
      <c r="CR104" s="100"/>
      <c r="CS104" s="84"/>
      <c r="CT104" s="569"/>
      <c r="CU104" s="85" t="s">
        <v>77</v>
      </c>
      <c r="CV104" s="86" t="str">
        <f>IF(受注!F109="","0",DA102/CT103)</f>
        <v>0</v>
      </c>
      <c r="CW104" s="87" t="str">
        <f>IF(受注!F109="","0",DA103/CT103)</f>
        <v>0</v>
      </c>
      <c r="CX104" s="88">
        <f>CV104*AD107</f>
        <v>0</v>
      </c>
      <c r="CY104" s="89">
        <f>CW104*AD109</f>
        <v>0</v>
      </c>
      <c r="CZ104" s="90">
        <f t="shared" si="25"/>
        <v>0</v>
      </c>
      <c r="DA104" s="98"/>
      <c r="DC104" s="91" t="s">
        <v>77</v>
      </c>
      <c r="DD104" s="86" t="str">
        <f>IF((G109)="","0",(AD107+AD109)*G109*1000)</f>
        <v>0</v>
      </c>
      <c r="DE104" s="86">
        <f>COUNTA(F109)*(AD107+AD109)</f>
        <v>0</v>
      </c>
      <c r="DF104" s="86">
        <f>COUNTA(H109)*(AD107+AD109)</f>
        <v>0</v>
      </c>
      <c r="DG104" s="86">
        <f>COUNTA(I109)*(AD107+AD109)</f>
        <v>0</v>
      </c>
      <c r="DH104" s="16"/>
      <c r="DK104" s="9"/>
      <c r="DN104" s="3">
        <v>115</v>
      </c>
      <c r="DO104" s="3" t="s">
        <v>196</v>
      </c>
      <c r="DP104" s="1" t="s">
        <v>206</v>
      </c>
      <c r="DQ104" s="93">
        <v>200</v>
      </c>
      <c r="DW104" s="93">
        <v>100</v>
      </c>
      <c r="DZ104" s="9"/>
      <c r="EB104" s="9"/>
      <c r="EC104" s="121"/>
    </row>
    <row r="105" spans="2:133" ht="16.5" customHeight="1" thickBot="1" x14ac:dyDescent="0.45">
      <c r="B105" s="551"/>
      <c r="C105" s="469"/>
      <c r="D105" s="236" t="s">
        <v>95</v>
      </c>
      <c r="E105" s="237"/>
      <c r="F105" s="75"/>
      <c r="G105" s="76"/>
      <c r="H105" s="196"/>
      <c r="I105" s="95"/>
      <c r="J105" s="582"/>
      <c r="K105" s="395"/>
      <c r="L105" s="390" t="str">
        <f>IF(K104="","",VLOOKUP(K104,$DR:$DU,4,FALSE))</f>
        <v/>
      </c>
      <c r="M105" s="391"/>
      <c r="N105" s="395"/>
      <c r="O105" s="390" t="str">
        <f>IF(N104="","",VLOOKUP(N104,$DR:$DU,4,FALSE))</f>
        <v/>
      </c>
      <c r="P105" s="391"/>
      <c r="Q105" s="395"/>
      <c r="R105" s="390" t="str">
        <f>IF(Q104="","",VLOOKUP(Q104,$DR:$DU,4,FALSE))</f>
        <v/>
      </c>
      <c r="S105" s="391"/>
      <c r="T105" s="395"/>
      <c r="U105" s="390" t="str">
        <f>IF(T104="","",VLOOKUP(T104,$DR:$DU,4,FALSE))</f>
        <v/>
      </c>
      <c r="V105" s="391"/>
      <c r="W105" s="395"/>
      <c r="X105" s="390" t="str">
        <f>IF(W104="","",VLOOKUP(W104,$DR:$DU,4,FALSE))</f>
        <v/>
      </c>
      <c r="Y105" s="391"/>
      <c r="Z105" s="233" t="s">
        <v>63</v>
      </c>
      <c r="AA105" s="272">
        <f>CR96</f>
        <v>0</v>
      </c>
      <c r="AB105" s="273"/>
      <c r="AC105" s="403" t="s">
        <v>210</v>
      </c>
      <c r="AD105" s="586">
        <f>AD101+AD103</f>
        <v>0</v>
      </c>
      <c r="AE105" s="587"/>
      <c r="AF105" s="242">
        <f>AF101+AF103</f>
        <v>0</v>
      </c>
      <c r="AG105" s="242"/>
      <c r="AH105" s="243"/>
      <c r="AI105" s="455" t="str">
        <f>IF((AD101+AD103)*G105=0,"",(AD101+AD103)*G105)</f>
        <v/>
      </c>
      <c r="AJ105" s="456"/>
      <c r="AK105" s="411"/>
      <c r="AL105" s="412"/>
      <c r="AM105" s="256"/>
      <c r="AN105" s="257"/>
      <c r="AO105" s="258"/>
      <c r="AP105" s="252"/>
      <c r="AQ105" s="253"/>
      <c r="AR105" s="253"/>
      <c r="AS105" s="298"/>
      <c r="AT105" s="299"/>
      <c r="AU105" s="277"/>
      <c r="AV105" s="278"/>
      <c r="AW105" s="294"/>
      <c r="AX105" s="295"/>
      <c r="CB105" s="3"/>
      <c r="CC105" s="25"/>
      <c r="CD105" s="3"/>
      <c r="CE105" s="3"/>
      <c r="CF105" s="3"/>
      <c r="CG105" s="96" t="s">
        <v>89</v>
      </c>
      <c r="CH105" s="99" t="e">
        <f>VLOOKUP(受注!K110,$DR:$DV,4,FALSE)</f>
        <v>#N/A</v>
      </c>
      <c r="CI105" s="99" t="e">
        <f>VLOOKUP(受注!N110,$DR:$DV,4,FALSE)</f>
        <v>#N/A</v>
      </c>
      <c r="CJ105" s="99" t="e">
        <f>VLOOKUP(受注!Q110,$DR:$DV,4,FALSE)</f>
        <v>#N/A</v>
      </c>
      <c r="CK105" s="99" t="e">
        <f>VLOOKUP(受注!T110,$DR:$DV,4,FALSE)</f>
        <v>#N/A</v>
      </c>
      <c r="CL105" s="99" t="e">
        <f>VLOOKUP(受注!W110,$DR:$DV,4,FALSE)</f>
        <v>#N/A</v>
      </c>
      <c r="CN105" s="79"/>
      <c r="CO105" s="80" t="s">
        <v>87</v>
      </c>
      <c r="CP105" s="81"/>
      <c r="CQ105" s="82"/>
      <c r="CR105" s="100"/>
      <c r="CS105" s="84"/>
      <c r="CT105" s="101"/>
      <c r="CU105" s="85" t="s">
        <v>87</v>
      </c>
      <c r="CV105" s="86" t="str">
        <f>IF(受注!F110="","0",DA102/CT103)</f>
        <v>0</v>
      </c>
      <c r="CW105" s="87" t="str">
        <f>IF(受注!F110="","0",DA103/CT103)</f>
        <v>0</v>
      </c>
      <c r="CX105" s="88">
        <f>CV105*AD107</f>
        <v>0</v>
      </c>
      <c r="CY105" s="89">
        <f>CW105*AD109</f>
        <v>0</v>
      </c>
      <c r="CZ105" s="90">
        <f t="shared" si="25"/>
        <v>0</v>
      </c>
      <c r="DA105" s="98"/>
      <c r="DB105" s="102"/>
      <c r="DC105" s="91" t="s">
        <v>87</v>
      </c>
      <c r="DD105" s="86" t="str">
        <f>IF((G110)="","0",(AD107+AD109)*G110*1000)</f>
        <v>0</v>
      </c>
      <c r="DE105" s="86">
        <f>COUNTA(F110)*(AD107+AD109)</f>
        <v>0</v>
      </c>
      <c r="DF105" s="86">
        <f>COUNTA(H110)*(AD107+AD109)</f>
        <v>0</v>
      </c>
      <c r="DG105" s="86">
        <f>COUNTA(I110)*(AD107+AD109)</f>
        <v>0</v>
      </c>
      <c r="DH105" s="16"/>
      <c r="DK105" s="9"/>
      <c r="DN105" s="3">
        <v>116</v>
      </c>
      <c r="DO105" s="3" t="s">
        <v>197</v>
      </c>
      <c r="DP105" s="1" t="s">
        <v>206</v>
      </c>
      <c r="DQ105" s="93">
        <v>100</v>
      </c>
      <c r="DW105" s="93">
        <v>50</v>
      </c>
      <c r="DZ105" s="9"/>
      <c r="EB105" s="9"/>
      <c r="EC105" s="121"/>
    </row>
    <row r="106" spans="2:133" ht="16.5" customHeight="1" thickBot="1" x14ac:dyDescent="0.45">
      <c r="B106" s="594"/>
      <c r="C106" s="472"/>
      <c r="D106" s="557" t="s">
        <v>102</v>
      </c>
      <c r="E106" s="558"/>
      <c r="F106" s="104"/>
      <c r="G106" s="76"/>
      <c r="H106" s="200"/>
      <c r="I106" s="198"/>
      <c r="J106" s="583"/>
      <c r="K106" s="432" t="str">
        <f>IF(K104="","",VLOOKUP(K104,$DR:$DU,2,FALSE))</f>
        <v/>
      </c>
      <c r="L106" s="433"/>
      <c r="M106" s="434"/>
      <c r="N106" s="432" t="str">
        <f>IF(N104="","",VLOOKUP(N104,$DR:$DU,2,FALSE))</f>
        <v/>
      </c>
      <c r="O106" s="433"/>
      <c r="P106" s="434"/>
      <c r="Q106" s="432" t="str">
        <f>IF(Q104="","",VLOOKUP(Q104,$DR:$DU,2,FALSE))</f>
        <v/>
      </c>
      <c r="R106" s="433"/>
      <c r="S106" s="434"/>
      <c r="T106" s="432" t="str">
        <f>IF(T104="","",VLOOKUP(T104,$DR:$DU,2,FALSE))</f>
        <v/>
      </c>
      <c r="U106" s="433"/>
      <c r="V106" s="434"/>
      <c r="W106" s="432" t="str">
        <f>IF(W104="","",VLOOKUP(W104,$DR:$DU,2,FALSE))</f>
        <v/>
      </c>
      <c r="X106" s="433"/>
      <c r="Y106" s="434"/>
      <c r="Z106" s="235" t="s">
        <v>78</v>
      </c>
      <c r="AA106" s="405">
        <f>CR97</f>
        <v>0</v>
      </c>
      <c r="AB106" s="406"/>
      <c r="AC106" s="404"/>
      <c r="AD106" s="588"/>
      <c r="AE106" s="589"/>
      <c r="AF106" s="244"/>
      <c r="AG106" s="244"/>
      <c r="AH106" s="245"/>
      <c r="AI106" s="584" t="str">
        <f>IF((AD101+AD103)*G106=0,"",(AD101+AD103)*G106)</f>
        <v/>
      </c>
      <c r="AJ106" s="585"/>
      <c r="AK106" s="413"/>
      <c r="AL106" s="414"/>
      <c r="AM106" s="259"/>
      <c r="AN106" s="260"/>
      <c r="AO106" s="261"/>
      <c r="AP106" s="254"/>
      <c r="AQ106" s="255"/>
      <c r="AR106" s="255"/>
      <c r="AS106" s="300"/>
      <c r="AT106" s="301"/>
      <c r="AU106" s="279"/>
      <c r="AV106" s="280"/>
      <c r="AW106" s="296"/>
      <c r="AX106" s="297"/>
      <c r="CB106" s="3"/>
      <c r="CC106" s="25"/>
      <c r="CD106" s="3"/>
      <c r="CE106" s="3"/>
      <c r="CF106" s="3"/>
      <c r="CG106" s="96" t="s">
        <v>97</v>
      </c>
      <c r="CH106" s="99" t="e">
        <f>CH105</f>
        <v>#N/A</v>
      </c>
      <c r="CI106" s="99" t="e">
        <f>CI105</f>
        <v>#N/A</v>
      </c>
      <c r="CJ106" s="99" t="e">
        <f>CJ105</f>
        <v>#N/A</v>
      </c>
      <c r="CK106" s="99" t="e">
        <f>CK105</f>
        <v>#N/A</v>
      </c>
      <c r="CL106" s="99" t="e">
        <f>CL105</f>
        <v>#N/A</v>
      </c>
      <c r="CN106" s="79"/>
      <c r="CO106" s="80" t="s">
        <v>95</v>
      </c>
      <c r="CP106" s="81"/>
      <c r="CQ106" s="82"/>
      <c r="CR106" s="100"/>
      <c r="CS106" s="84"/>
      <c r="CT106" s="101"/>
      <c r="CU106" s="85" t="s">
        <v>95</v>
      </c>
      <c r="CV106" s="86" t="str">
        <f>IF(受注!F111="","0",DA102/CT103)</f>
        <v>0</v>
      </c>
      <c r="CW106" s="87" t="str">
        <f>IF(受注!F111="","0",DA103/CT103)</f>
        <v>0</v>
      </c>
      <c r="CX106" s="88">
        <f>CV106*AD107</f>
        <v>0</v>
      </c>
      <c r="CY106" s="89">
        <f>CW106*AD109</f>
        <v>0</v>
      </c>
      <c r="CZ106" s="90">
        <f t="shared" si="25"/>
        <v>0</v>
      </c>
      <c r="DA106" s="98"/>
      <c r="DB106" s="102"/>
      <c r="DC106" s="91" t="s">
        <v>95</v>
      </c>
      <c r="DD106" s="86" t="str">
        <f>IF((G111)="","0",(AD107+AD109)*G111*1000)</f>
        <v>0</v>
      </c>
      <c r="DE106" s="86">
        <f>COUNTA(F111)*(AD107+AD109)</f>
        <v>0</v>
      </c>
      <c r="DF106" s="86">
        <f>COUNTA(H111)*(AD107+AD109)</f>
        <v>0</v>
      </c>
      <c r="DG106" s="86">
        <f>COUNTA(I111)*(AD107+AD109)</f>
        <v>0</v>
      </c>
      <c r="DH106" s="16"/>
      <c r="DK106" s="9"/>
      <c r="DN106" s="3">
        <v>117</v>
      </c>
      <c r="DO106" s="3" t="s">
        <v>198</v>
      </c>
      <c r="DP106" s="1" t="s">
        <v>206</v>
      </c>
      <c r="DQ106" s="93">
        <v>200</v>
      </c>
      <c r="DW106" s="93">
        <v>100</v>
      </c>
      <c r="DZ106" s="9"/>
      <c r="EB106" s="9"/>
      <c r="EC106" s="121"/>
    </row>
    <row r="107" spans="2:133" ht="16.5" customHeight="1" thickTop="1" thickBot="1" x14ac:dyDescent="0.45">
      <c r="B107" s="550" t="s">
        <v>215</v>
      </c>
      <c r="C107" s="468">
        <v>5</v>
      </c>
      <c r="D107" s="597" t="s">
        <v>61</v>
      </c>
      <c r="E107" s="598"/>
      <c r="F107" s="57"/>
      <c r="G107" s="58"/>
      <c r="H107" s="57"/>
      <c r="I107" s="199"/>
      <c r="J107" s="599" t="s">
        <v>62</v>
      </c>
      <c r="K107" s="479"/>
      <c r="L107" s="477" t="str">
        <f>IF(K107="","",VLOOKUP(K107,$DN:$DQ,3,FALSE))</f>
        <v/>
      </c>
      <c r="M107" s="478"/>
      <c r="N107" s="479"/>
      <c r="O107" s="512" t="str">
        <f>IF(N107="","",VLOOKUP(N107,$DN:$DQ,3,FALSE))</f>
        <v/>
      </c>
      <c r="P107" s="512"/>
      <c r="Q107" s="479"/>
      <c r="R107" s="512" t="str">
        <f>IF(Q107="","",VLOOKUP(Q107,$DN:$DQ,3,FALSE))</f>
        <v/>
      </c>
      <c r="S107" s="512"/>
      <c r="T107" s="479"/>
      <c r="U107" s="512" t="str">
        <f>IF(T107="","",VLOOKUP(T107,$DN:$DQ,3,FALSE))</f>
        <v/>
      </c>
      <c r="V107" s="512"/>
      <c r="W107" s="479"/>
      <c r="X107" s="512" t="str">
        <f>IF(W107="","",VLOOKUP(W107,$DN:$DQ,3,FALSE))</f>
        <v/>
      </c>
      <c r="Y107" s="478"/>
      <c r="Z107" s="407" t="s">
        <v>62</v>
      </c>
      <c r="AA107" s="408"/>
      <c r="AB107" s="408"/>
      <c r="AC107" s="270" t="s">
        <v>63</v>
      </c>
      <c r="AD107" s="614"/>
      <c r="AE107" s="615"/>
      <c r="AF107" s="238">
        <f>(AA108+AA111)*AD107</f>
        <v>0</v>
      </c>
      <c r="AG107" s="238"/>
      <c r="AH107" s="239"/>
      <c r="AI107" s="475" t="str">
        <f>IF((AD107+AD109)*G107=0,"",(AD107+AD109)*G107)</f>
        <v/>
      </c>
      <c r="AJ107" s="476"/>
      <c r="AK107" s="409">
        <f>SUM(G107:G112)*AD111</f>
        <v>0</v>
      </c>
      <c r="AL107" s="410"/>
      <c r="AM107" s="249"/>
      <c r="AN107" s="250"/>
      <c r="AO107" s="251"/>
      <c r="AP107" s="252"/>
      <c r="AQ107" s="253"/>
      <c r="AR107" s="253"/>
      <c r="AS107" s="298" t="s">
        <v>244</v>
      </c>
      <c r="AT107" s="299"/>
      <c r="AU107" s="281"/>
      <c r="AV107" s="282"/>
      <c r="AW107" s="370"/>
      <c r="AX107" s="371"/>
      <c r="CB107" s="3"/>
      <c r="CC107" s="9"/>
      <c r="CD107" s="3"/>
      <c r="CE107" s="3"/>
      <c r="CF107" s="3"/>
      <c r="CN107" s="108"/>
      <c r="CO107" s="109" t="s">
        <v>102</v>
      </c>
      <c r="CP107" s="110"/>
      <c r="CQ107" s="111"/>
      <c r="CR107" s="100"/>
      <c r="CS107" s="84"/>
      <c r="CT107" s="112"/>
      <c r="CU107" s="113" t="s">
        <v>102</v>
      </c>
      <c r="CV107" s="114" t="str">
        <f>IF(受注!F112="","0",DA102/CT103)</f>
        <v>0</v>
      </c>
      <c r="CW107" s="115" t="str">
        <f>IF(受注!F112="","0",DA103/CT103)</f>
        <v>0</v>
      </c>
      <c r="CX107" s="116">
        <f>CV107*AD107</f>
        <v>0</v>
      </c>
      <c r="CY107" s="117">
        <f>CW107*AD109</f>
        <v>0</v>
      </c>
      <c r="CZ107" s="118">
        <f t="shared" si="25"/>
        <v>0</v>
      </c>
      <c r="DA107" s="98"/>
      <c r="DC107" s="119" t="s">
        <v>102</v>
      </c>
      <c r="DD107" s="114" t="str">
        <f>IF((G112)="","0",(AD107+AD109)*G112*1000)</f>
        <v>0</v>
      </c>
      <c r="DE107" s="114">
        <f>COUNTA(F112)*(AD107+AD109)</f>
        <v>0</v>
      </c>
      <c r="DF107" s="114">
        <f>COUNTA(H112)*(AD107+AD109)</f>
        <v>0</v>
      </c>
      <c r="DG107" s="114">
        <f>COUNTA(I112)*(AD107+AD109)</f>
        <v>0</v>
      </c>
      <c r="DH107" s="16"/>
      <c r="DK107" s="9"/>
      <c r="DN107" s="3">
        <v>118</v>
      </c>
      <c r="DO107" s="3" t="s">
        <v>199</v>
      </c>
      <c r="DP107" s="1" t="s">
        <v>206</v>
      </c>
      <c r="DQ107" s="93">
        <v>100</v>
      </c>
      <c r="DW107" s="93">
        <v>50</v>
      </c>
      <c r="DZ107" s="9"/>
      <c r="EB107" s="9"/>
      <c r="EC107" s="121"/>
    </row>
    <row r="108" spans="2:133" ht="16.5" customHeight="1" thickBot="1" x14ac:dyDescent="0.45">
      <c r="B108" s="551"/>
      <c r="C108" s="469"/>
      <c r="D108" s="236" t="s">
        <v>67</v>
      </c>
      <c r="E108" s="237"/>
      <c r="F108" s="75"/>
      <c r="G108" s="76"/>
      <c r="H108" s="75"/>
      <c r="I108" s="195"/>
      <c r="J108" s="555"/>
      <c r="K108" s="480"/>
      <c r="L108" s="709" t="str">
        <f>IF(K107="","",VLOOKUP(K107,$DN:$DQ,4,FALSE))</f>
        <v/>
      </c>
      <c r="M108" s="706"/>
      <c r="N108" s="480"/>
      <c r="O108" s="705" t="str">
        <f>IF(N107="","",VLOOKUP(N107,$DN:$DQ,4,FALSE))</f>
        <v/>
      </c>
      <c r="P108" s="705"/>
      <c r="Q108" s="480"/>
      <c r="R108" s="705" t="str">
        <f>IF(Q107="","",VLOOKUP(Q107,$DN:$DQ,4,FALSE))</f>
        <v/>
      </c>
      <c r="S108" s="705"/>
      <c r="T108" s="480"/>
      <c r="U108" s="705" t="str">
        <f>IF(T107="","",VLOOKUP(T107,$DN:$DQ,4,FALSE))</f>
        <v/>
      </c>
      <c r="V108" s="705"/>
      <c r="W108" s="480"/>
      <c r="X108" s="705" t="str">
        <f>IF(W107="","",VLOOKUP(W107,$DN:$DQ,4,FALSE))</f>
        <v/>
      </c>
      <c r="Y108" s="706"/>
      <c r="Z108" s="233" t="s">
        <v>63</v>
      </c>
      <c r="AA108" s="272">
        <f>DA102</f>
        <v>0</v>
      </c>
      <c r="AB108" s="273"/>
      <c r="AC108" s="271"/>
      <c r="AD108" s="616"/>
      <c r="AE108" s="617"/>
      <c r="AF108" s="240"/>
      <c r="AG108" s="240"/>
      <c r="AH108" s="241"/>
      <c r="AI108" s="455" t="str">
        <f>IF((AD107+AD109)*G108=0,"",(AD107+AD109)*G108)</f>
        <v/>
      </c>
      <c r="AJ108" s="456"/>
      <c r="AK108" s="411"/>
      <c r="AL108" s="412"/>
      <c r="AM108" s="256"/>
      <c r="AN108" s="257"/>
      <c r="AO108" s="258"/>
      <c r="AP108" s="252"/>
      <c r="AQ108" s="253"/>
      <c r="AR108" s="253"/>
      <c r="AS108" s="298"/>
      <c r="AT108" s="299"/>
      <c r="AU108" s="277"/>
      <c r="AV108" s="278"/>
      <c r="AW108" s="294"/>
      <c r="AX108" s="295"/>
      <c r="BF108" s="3"/>
      <c r="BG108" s="3"/>
      <c r="BH108" s="3"/>
      <c r="BI108" s="3"/>
      <c r="BJ108" s="3"/>
      <c r="BK108" s="3"/>
      <c r="BL108" s="3"/>
      <c r="BM108" s="3"/>
      <c r="BN108" s="3"/>
      <c r="BO108" s="3"/>
      <c r="BP108" s="3"/>
      <c r="BQ108" s="3"/>
      <c r="BR108" s="3"/>
      <c r="BS108" s="3"/>
      <c r="BT108" s="3"/>
      <c r="CB108" s="3"/>
      <c r="CC108" s="25"/>
      <c r="CD108" s="3"/>
      <c r="CE108" s="3"/>
      <c r="CF108" s="3"/>
      <c r="CN108" s="61">
        <v>6</v>
      </c>
      <c r="CO108" s="62" t="s">
        <v>66</v>
      </c>
      <c r="CP108" s="63">
        <f>SUMIF(CH110:CL110,"対馬市",CH111:CL111)*AD113</f>
        <v>0</v>
      </c>
      <c r="CQ108" s="64">
        <f>SUMIF(CH110:CL110,"対馬市",CH112:CL112)*AD115</f>
        <v>0</v>
      </c>
      <c r="CR108" s="65">
        <f>SUM(K117:Y117)</f>
        <v>0</v>
      </c>
      <c r="CS108" s="84"/>
      <c r="CT108" s="66" t="s">
        <v>9</v>
      </c>
      <c r="CU108" s="67" t="s">
        <v>66</v>
      </c>
      <c r="CV108" s="68" t="str">
        <f>IF(受注!F113="","0",DA108/CT109)</f>
        <v>0</v>
      </c>
      <c r="CW108" s="69" t="str">
        <f>IF(受注!F113="","0",DA109/CT109)</f>
        <v>0</v>
      </c>
      <c r="CX108" s="70">
        <f>CV108*AD113</f>
        <v>0</v>
      </c>
      <c r="CY108" s="71">
        <f>CW108*AD115</f>
        <v>0</v>
      </c>
      <c r="CZ108" s="72">
        <f t="shared" si="25"/>
        <v>0</v>
      </c>
      <c r="DA108" s="65">
        <f>SUM(K114:Y114)</f>
        <v>0</v>
      </c>
      <c r="DC108" s="73" t="s">
        <v>66</v>
      </c>
      <c r="DD108" s="68" t="str">
        <f>IF((G113)="","0",(AD113+AD115)*G113*1000)</f>
        <v>0</v>
      </c>
      <c r="DE108" s="68">
        <f>COUNTA(F113)*(AD113+AD115)</f>
        <v>0</v>
      </c>
      <c r="DF108" s="68">
        <f>COUNTA(H113)*(AD113+AD115)</f>
        <v>0</v>
      </c>
      <c r="DG108" s="68">
        <f>COUNTA(I113)*(AD113+AD115)</f>
        <v>0</v>
      </c>
      <c r="DH108" s="16"/>
      <c r="DK108" s="9"/>
      <c r="DN108" s="3">
        <v>119</v>
      </c>
      <c r="DO108" s="3" t="s">
        <v>200</v>
      </c>
      <c r="DP108" s="1" t="s">
        <v>206</v>
      </c>
      <c r="DQ108" s="93">
        <v>100</v>
      </c>
      <c r="DW108" s="93">
        <v>50</v>
      </c>
      <c r="DZ108" s="9"/>
      <c r="EB108" s="9"/>
      <c r="EC108" s="121"/>
    </row>
    <row r="109" spans="2:133" ht="16.5" customHeight="1" thickBot="1" x14ac:dyDescent="0.45">
      <c r="B109" s="551"/>
      <c r="C109" s="469"/>
      <c r="D109" s="236" t="s">
        <v>77</v>
      </c>
      <c r="E109" s="237"/>
      <c r="F109" s="75"/>
      <c r="G109" s="76"/>
      <c r="H109" s="75"/>
      <c r="I109" s="95"/>
      <c r="J109" s="556"/>
      <c r="K109" s="385" t="str">
        <f>IF(K107="","",VLOOKUP(K107,$DN:$DQ,2,FALSE))</f>
        <v/>
      </c>
      <c r="L109" s="386"/>
      <c r="M109" s="387"/>
      <c r="N109" s="385" t="str">
        <f>IF(N107="","",VLOOKUP(N107,$DN:$DQ,2,FALSE))</f>
        <v/>
      </c>
      <c r="O109" s="386"/>
      <c r="P109" s="387"/>
      <c r="Q109" s="385" t="str">
        <f>IF(Q107="","",VLOOKUP(Q107,$DN:$DQ,2,FALSE))</f>
        <v/>
      </c>
      <c r="R109" s="386"/>
      <c r="S109" s="387"/>
      <c r="T109" s="385" t="str">
        <f>IF(T107="","",VLOOKUP(T107,$DN:$DQ,2,FALSE))</f>
        <v/>
      </c>
      <c r="U109" s="386"/>
      <c r="V109" s="387"/>
      <c r="W109" s="385" t="str">
        <f>IF(W107="","",VLOOKUP(W107,$DN:$DQ,2,FALSE))</f>
        <v/>
      </c>
      <c r="X109" s="386"/>
      <c r="Y109" s="387"/>
      <c r="Z109" s="234" t="s">
        <v>78</v>
      </c>
      <c r="AA109" s="274">
        <f>DA103</f>
        <v>0</v>
      </c>
      <c r="AB109" s="275"/>
      <c r="AC109" s="271" t="s">
        <v>78</v>
      </c>
      <c r="AD109" s="608"/>
      <c r="AE109" s="609"/>
      <c r="AF109" s="326">
        <f>(AA109+AA112)*AD109</f>
        <v>0</v>
      </c>
      <c r="AG109" s="326"/>
      <c r="AH109" s="327"/>
      <c r="AI109" s="455" t="str">
        <f>IF((AD107+AD109)*G109=0,"",(AD107+AD109)*G109)</f>
        <v/>
      </c>
      <c r="AJ109" s="456"/>
      <c r="AK109" s="411"/>
      <c r="AL109" s="412"/>
      <c r="AM109" s="256"/>
      <c r="AN109" s="257"/>
      <c r="AO109" s="258"/>
      <c r="AP109" s="252"/>
      <c r="AQ109" s="253"/>
      <c r="AR109" s="253"/>
      <c r="AS109" s="298"/>
      <c r="AT109" s="299"/>
      <c r="AU109" s="277"/>
      <c r="AV109" s="278"/>
      <c r="AW109" s="294"/>
      <c r="AX109" s="295"/>
      <c r="BF109" s="3"/>
      <c r="BG109" s="3"/>
      <c r="BH109" s="3"/>
      <c r="BI109" s="3"/>
      <c r="BJ109" s="3"/>
      <c r="BK109" s="3"/>
      <c r="BL109" s="3"/>
      <c r="BM109" s="3"/>
      <c r="BN109" s="3"/>
      <c r="BO109" s="3"/>
      <c r="BP109" s="3"/>
      <c r="BQ109" s="3"/>
      <c r="BR109" s="3"/>
      <c r="BS109" s="3"/>
      <c r="BT109" s="3"/>
      <c r="CB109" s="3"/>
      <c r="CC109" s="25"/>
      <c r="CD109" s="3"/>
      <c r="CE109" s="3"/>
      <c r="CF109" s="3"/>
      <c r="CN109" s="79"/>
      <c r="CO109" s="80" t="s">
        <v>68</v>
      </c>
      <c r="CP109" s="81">
        <f>SUMIF(CH110:CL110,"壱岐市",CH111:CL111)*AD113</f>
        <v>0</v>
      </c>
      <c r="CQ109" s="82">
        <f>SUMIF(CH110:CL110,"壱岐市",CH112:CL112)*AD115</f>
        <v>0</v>
      </c>
      <c r="CR109" s="83">
        <f>CR108</f>
        <v>0</v>
      </c>
      <c r="CS109" s="84"/>
      <c r="CT109" s="568">
        <f>COUNTA(受注!F113:F118)</f>
        <v>0</v>
      </c>
      <c r="CU109" s="85" t="s">
        <v>68</v>
      </c>
      <c r="CV109" s="86" t="str">
        <f>IF(受注!F114="","0",DA108/CT109)</f>
        <v>0</v>
      </c>
      <c r="CW109" s="87" t="str">
        <f>IF(受注!F114="","0",DA109/CT109)</f>
        <v>0</v>
      </c>
      <c r="CX109" s="88">
        <f>CV109*AD113</f>
        <v>0</v>
      </c>
      <c r="CY109" s="89">
        <f>CW109*AD115</f>
        <v>0</v>
      </c>
      <c r="CZ109" s="90">
        <f t="shared" si="25"/>
        <v>0</v>
      </c>
      <c r="DA109" s="83">
        <f>CL120</f>
        <v>0</v>
      </c>
      <c r="DC109" s="91" t="s">
        <v>68</v>
      </c>
      <c r="DD109" s="86" t="str">
        <f>IF((G114)="","0",(AD113+AD115)*G114*1000)</f>
        <v>0</v>
      </c>
      <c r="DE109" s="86">
        <f>COUNTA(F114)*(AD113+AD115)</f>
        <v>0</v>
      </c>
      <c r="DF109" s="86">
        <f>COUNTA(H114)*(AD113+AD115)</f>
        <v>0</v>
      </c>
      <c r="DG109" s="86">
        <f>COUNTA(I114)*(AD113+AD115)</f>
        <v>0</v>
      </c>
      <c r="DH109" s="16"/>
      <c r="DK109" s="9"/>
      <c r="DN109" s="3">
        <v>120</v>
      </c>
      <c r="DO109" s="3" t="s">
        <v>201</v>
      </c>
      <c r="DP109" s="1" t="s">
        <v>206</v>
      </c>
      <c r="DQ109" s="93">
        <v>100</v>
      </c>
      <c r="DW109" s="93">
        <v>50</v>
      </c>
      <c r="DZ109" s="9"/>
      <c r="EB109" s="9"/>
      <c r="EC109" s="121"/>
    </row>
    <row r="110" spans="2:133" ht="16.5" customHeight="1" x14ac:dyDescent="0.4">
      <c r="B110" s="551"/>
      <c r="C110" s="469"/>
      <c r="D110" s="236" t="s">
        <v>87</v>
      </c>
      <c r="E110" s="237"/>
      <c r="F110" s="75"/>
      <c r="G110" s="76"/>
      <c r="H110" s="75"/>
      <c r="I110" s="95"/>
      <c r="J110" s="581" t="s">
        <v>88</v>
      </c>
      <c r="K110" s="394"/>
      <c r="L110" s="392" t="str">
        <f>IF(K110="","",VLOOKUP(K110,$DR:$DU,3,FALSE))</f>
        <v/>
      </c>
      <c r="M110" s="393"/>
      <c r="N110" s="394"/>
      <c r="O110" s="392" t="str">
        <f>IF(N110="","",VLOOKUP(N110,$DR:$DU,3,FALSE))</f>
        <v/>
      </c>
      <c r="P110" s="393"/>
      <c r="Q110" s="394"/>
      <c r="R110" s="392" t="str">
        <f>IF(Q110="","",VLOOKUP(Q110,$DR:$DU,3,FALSE))</f>
        <v/>
      </c>
      <c r="S110" s="393"/>
      <c r="T110" s="394"/>
      <c r="U110" s="392" t="str">
        <f>IF(T110="","",VLOOKUP(T110,$DR:$DU,3,FALSE))</f>
        <v/>
      </c>
      <c r="V110" s="393"/>
      <c r="W110" s="394"/>
      <c r="X110" s="392" t="str">
        <f>IF(W110="","",VLOOKUP(W110,$DR:$DU,3,FALSE))</f>
        <v/>
      </c>
      <c r="Y110" s="393"/>
      <c r="Z110" s="428" t="s">
        <v>88</v>
      </c>
      <c r="AA110" s="429"/>
      <c r="AB110" s="429"/>
      <c r="AC110" s="276"/>
      <c r="AD110" s="610"/>
      <c r="AE110" s="611"/>
      <c r="AF110" s="328"/>
      <c r="AG110" s="328"/>
      <c r="AH110" s="329"/>
      <c r="AI110" s="455" t="str">
        <f>IF((AD107+AD109)*G110=0,"",(AD107+AD109)*G110)</f>
        <v/>
      </c>
      <c r="AJ110" s="456"/>
      <c r="AK110" s="411"/>
      <c r="AL110" s="412"/>
      <c r="AM110" s="256"/>
      <c r="AN110" s="257"/>
      <c r="AO110" s="258"/>
      <c r="AP110" s="252"/>
      <c r="AQ110" s="253"/>
      <c r="AR110" s="253"/>
      <c r="AS110" s="298"/>
      <c r="AT110" s="299"/>
      <c r="AU110" s="277"/>
      <c r="AV110" s="278"/>
      <c r="AW110" s="294"/>
      <c r="AX110" s="295"/>
      <c r="BF110" s="3"/>
      <c r="BG110" s="3"/>
      <c r="BH110" s="3"/>
      <c r="BI110" s="3"/>
      <c r="BJ110" s="3"/>
      <c r="BK110" s="3"/>
      <c r="BL110" s="3"/>
      <c r="BM110" s="3"/>
      <c r="BN110" s="3"/>
      <c r="BO110" s="3"/>
      <c r="BP110" s="3"/>
      <c r="BQ110" s="3"/>
      <c r="BR110" s="3"/>
      <c r="BS110" s="3"/>
      <c r="BT110" s="3"/>
      <c r="CB110" s="3"/>
      <c r="CC110" s="25"/>
      <c r="CD110" s="3"/>
      <c r="CE110" s="3"/>
      <c r="CF110" s="3"/>
      <c r="CG110" s="96" t="s">
        <v>79</v>
      </c>
      <c r="CH110" s="97" t="e">
        <f>VLOOKUP(受注!K116,$DR:$DV,5,FALSE)</f>
        <v>#N/A</v>
      </c>
      <c r="CI110" s="97" t="e">
        <f>VLOOKUP(受注!N116,$DR:$DV,5,FALSE)</f>
        <v>#N/A</v>
      </c>
      <c r="CJ110" s="97" t="e">
        <f>VLOOKUP(受注!Q116,$DR:$DV,5,FALSE)</f>
        <v>#N/A</v>
      </c>
      <c r="CK110" s="97" t="e">
        <f>VLOOKUP(受注!T116,$DR:$DV,5,FALSE)</f>
        <v>#N/A</v>
      </c>
      <c r="CL110" s="97" t="e">
        <f>VLOOKUP(受注!W116,$DR:$DV,5,FALSE)</f>
        <v>#N/A</v>
      </c>
      <c r="CN110" s="79"/>
      <c r="CO110" s="80" t="s">
        <v>77</v>
      </c>
      <c r="CP110" s="81">
        <f>SUMIF(CH110:CL110,"五島市",CH111:CL111)*AD113</f>
        <v>0</v>
      </c>
      <c r="CQ110" s="82">
        <f>SUMIF(CH110:CL110,"五島市",CH112:CL112)*AD115</f>
        <v>0</v>
      </c>
      <c r="CR110" s="100"/>
      <c r="CS110" s="84"/>
      <c r="CT110" s="569"/>
      <c r="CU110" s="85" t="s">
        <v>77</v>
      </c>
      <c r="CV110" s="86" t="str">
        <f>IF(受注!F115="","0",DA108/CT109)</f>
        <v>0</v>
      </c>
      <c r="CW110" s="87" t="str">
        <f>IF(受注!F115="","0",DA109/CT109)</f>
        <v>0</v>
      </c>
      <c r="CX110" s="88">
        <f>CV110*AD113</f>
        <v>0</v>
      </c>
      <c r="CY110" s="89">
        <f>CW110*AD115</f>
        <v>0</v>
      </c>
      <c r="CZ110" s="90">
        <f t="shared" si="25"/>
        <v>0</v>
      </c>
      <c r="DA110" s="98"/>
      <c r="DC110" s="91" t="s">
        <v>77</v>
      </c>
      <c r="DD110" s="86" t="str">
        <f>IF((G115)="","0",(AD113+AD115)*G115*1000)</f>
        <v>0</v>
      </c>
      <c r="DE110" s="86">
        <f>COUNTA(F115)*(AD113+AD115)</f>
        <v>0</v>
      </c>
      <c r="DF110" s="86">
        <f>COUNTA(H115)*(AD113+AD115)</f>
        <v>0</v>
      </c>
      <c r="DG110" s="86">
        <f>COUNTA(I115)*(AD113+AD115)</f>
        <v>0</v>
      </c>
      <c r="DH110" s="16"/>
      <c r="DK110" s="9"/>
      <c r="DN110" s="3">
        <v>122</v>
      </c>
      <c r="DO110" s="3" t="s">
        <v>202</v>
      </c>
      <c r="DP110" s="1" t="s">
        <v>206</v>
      </c>
      <c r="DQ110" s="93">
        <v>300</v>
      </c>
      <c r="DW110" s="93">
        <v>150</v>
      </c>
      <c r="DZ110" s="9"/>
      <c r="EB110" s="9"/>
      <c r="EC110" s="121"/>
    </row>
    <row r="111" spans="2:133" ht="16.5" customHeight="1" thickBot="1" x14ac:dyDescent="0.45">
      <c r="B111" s="551"/>
      <c r="C111" s="469"/>
      <c r="D111" s="236" t="s">
        <v>95</v>
      </c>
      <c r="E111" s="237"/>
      <c r="F111" s="75"/>
      <c r="G111" s="76"/>
      <c r="H111" s="201"/>
      <c r="I111" s="95"/>
      <c r="J111" s="582"/>
      <c r="K111" s="395"/>
      <c r="L111" s="390" t="str">
        <f>IF(K110="","",VLOOKUP(K110,$DR:$DU,4,FALSE))</f>
        <v/>
      </c>
      <c r="M111" s="391"/>
      <c r="N111" s="395"/>
      <c r="O111" s="390" t="str">
        <f>IF(N110="","",VLOOKUP(N110,$DR:$DU,4,FALSE))</f>
        <v/>
      </c>
      <c r="P111" s="391"/>
      <c r="Q111" s="395"/>
      <c r="R111" s="390" t="str">
        <f>IF(Q110="","",VLOOKUP(Q110,$DR:$DU,4,FALSE))</f>
        <v/>
      </c>
      <c r="S111" s="391"/>
      <c r="T111" s="395"/>
      <c r="U111" s="390" t="str">
        <f>IF(T110="","",VLOOKUP(T110,$DR:$DU,4,FALSE))</f>
        <v/>
      </c>
      <c r="V111" s="391"/>
      <c r="W111" s="395"/>
      <c r="X111" s="390" t="str">
        <f>IF(W110="","",VLOOKUP(W110,$DR:$DU,4,FALSE))</f>
        <v/>
      </c>
      <c r="Y111" s="391"/>
      <c r="Z111" s="233" t="s">
        <v>63</v>
      </c>
      <c r="AA111" s="272">
        <f>CR102</f>
        <v>0</v>
      </c>
      <c r="AB111" s="273"/>
      <c r="AC111" s="403" t="s">
        <v>210</v>
      </c>
      <c r="AD111" s="586">
        <f>AD107+AD109</f>
        <v>0</v>
      </c>
      <c r="AE111" s="587"/>
      <c r="AF111" s="242">
        <f>AF107+AF109</f>
        <v>0</v>
      </c>
      <c r="AG111" s="242"/>
      <c r="AH111" s="243"/>
      <c r="AI111" s="455" t="str">
        <f>IF((AD107+AD109)*G111=0,"",(AD107+AD109)*G111)</f>
        <v/>
      </c>
      <c r="AJ111" s="456"/>
      <c r="AK111" s="411"/>
      <c r="AL111" s="412"/>
      <c r="AM111" s="256"/>
      <c r="AN111" s="257"/>
      <c r="AO111" s="258"/>
      <c r="AP111" s="252"/>
      <c r="AQ111" s="253"/>
      <c r="AR111" s="253"/>
      <c r="AS111" s="298"/>
      <c r="AT111" s="299"/>
      <c r="AU111" s="277"/>
      <c r="AV111" s="278"/>
      <c r="AW111" s="294"/>
      <c r="AX111" s="295"/>
      <c r="BF111" s="3"/>
      <c r="BG111" s="3"/>
      <c r="BH111" s="3"/>
      <c r="BI111" s="3"/>
      <c r="BJ111" s="3"/>
      <c r="BK111" s="3"/>
      <c r="BL111" s="3"/>
      <c r="BM111" s="3"/>
      <c r="BN111" s="3"/>
      <c r="BO111" s="3"/>
      <c r="BP111" s="3"/>
      <c r="BQ111" s="3"/>
      <c r="BR111" s="3"/>
      <c r="BS111" s="3"/>
      <c r="BT111" s="3"/>
      <c r="CB111" s="3"/>
      <c r="CC111" s="25"/>
      <c r="CD111" s="3"/>
      <c r="CE111" s="3"/>
      <c r="CF111" s="3"/>
      <c r="CG111" s="96" t="s">
        <v>89</v>
      </c>
      <c r="CH111" s="99" t="e">
        <f>VLOOKUP(受注!K116,$DR:$DV,4,FALSE)</f>
        <v>#N/A</v>
      </c>
      <c r="CI111" s="99" t="e">
        <f>VLOOKUP(受注!N116,$DR:$DV,4,FALSE)</f>
        <v>#N/A</v>
      </c>
      <c r="CJ111" s="99" t="e">
        <f>VLOOKUP(受注!Q116,$DR:$DV,4,FALSE)</f>
        <v>#N/A</v>
      </c>
      <c r="CK111" s="99" t="e">
        <f>VLOOKUP(受注!T116,$DR:$DV,4,FALSE)</f>
        <v>#N/A</v>
      </c>
      <c r="CL111" s="99" t="e">
        <f>VLOOKUP(受注!W116,$DR:$DV,4,FALSE)</f>
        <v>#N/A</v>
      </c>
      <c r="CN111" s="79"/>
      <c r="CO111" s="80" t="s">
        <v>87</v>
      </c>
      <c r="CP111" s="81"/>
      <c r="CQ111" s="82"/>
      <c r="CR111" s="100"/>
      <c r="CS111" s="84"/>
      <c r="CT111" s="101"/>
      <c r="CU111" s="85" t="s">
        <v>87</v>
      </c>
      <c r="CV111" s="86" t="str">
        <f>IF(受注!F116="","0",DA108/CT109)</f>
        <v>0</v>
      </c>
      <c r="CW111" s="87" t="str">
        <f>IF(受注!F116="","0",DA109/CT109)</f>
        <v>0</v>
      </c>
      <c r="CX111" s="88">
        <f>CV111*AD113</f>
        <v>0</v>
      </c>
      <c r="CY111" s="89">
        <f>CW111*AD115</f>
        <v>0</v>
      </c>
      <c r="CZ111" s="90">
        <f t="shared" si="25"/>
        <v>0</v>
      </c>
      <c r="DA111" s="98"/>
      <c r="DB111" s="102"/>
      <c r="DC111" s="91" t="s">
        <v>87</v>
      </c>
      <c r="DD111" s="86" t="str">
        <f>IF((G116)="","0",(AD113+AD115)*G116*1000)</f>
        <v>0</v>
      </c>
      <c r="DE111" s="86">
        <f>COUNTA(F116)*(AD113+AD115)</f>
        <v>0</v>
      </c>
      <c r="DF111" s="86">
        <f>COUNTA(H116)*(AD113+AD115)</f>
        <v>0</v>
      </c>
      <c r="DG111" s="86">
        <f>COUNTA(I116)*(AD113+AD115)</f>
        <v>0</v>
      </c>
      <c r="DH111" s="16"/>
      <c r="DK111" s="9"/>
      <c r="DN111" s="3">
        <v>123</v>
      </c>
      <c r="DO111" s="3" t="s">
        <v>203</v>
      </c>
      <c r="DP111" s="1" t="s">
        <v>206</v>
      </c>
      <c r="DQ111" s="93">
        <v>300</v>
      </c>
      <c r="DW111" s="93">
        <v>150</v>
      </c>
      <c r="DZ111" s="9"/>
      <c r="EB111" s="9"/>
      <c r="EC111" s="121"/>
    </row>
    <row r="112" spans="2:133" ht="16.5" customHeight="1" thickBot="1" x14ac:dyDescent="0.45">
      <c r="B112" s="594"/>
      <c r="C112" s="470"/>
      <c r="D112" s="557" t="s">
        <v>102</v>
      </c>
      <c r="E112" s="558"/>
      <c r="F112" s="104"/>
      <c r="G112" s="105"/>
      <c r="H112" s="197"/>
      <c r="I112" s="198"/>
      <c r="J112" s="583"/>
      <c r="K112" s="432" t="str">
        <f>IF(K110="","",VLOOKUP(K110,$DR:$DU,2,FALSE))</f>
        <v/>
      </c>
      <c r="L112" s="433"/>
      <c r="M112" s="434"/>
      <c r="N112" s="432" t="str">
        <f>IF(N110="","",VLOOKUP(N110,$DR:$DU,2,FALSE))</f>
        <v/>
      </c>
      <c r="O112" s="433"/>
      <c r="P112" s="434"/>
      <c r="Q112" s="432" t="str">
        <f>IF(Q110="","",VLOOKUP(Q110,$DR:$DU,2,FALSE))</f>
        <v/>
      </c>
      <c r="R112" s="433"/>
      <c r="S112" s="434"/>
      <c r="T112" s="432" t="str">
        <f>IF(T110="","",VLOOKUP(T110,$DR:$DU,2,FALSE))</f>
        <v/>
      </c>
      <c r="U112" s="433"/>
      <c r="V112" s="434"/>
      <c r="W112" s="432" t="str">
        <f>IF(W110="","",VLOOKUP(W110,$DR:$DU,2,FALSE))</f>
        <v/>
      </c>
      <c r="X112" s="433"/>
      <c r="Y112" s="434"/>
      <c r="Z112" s="235" t="s">
        <v>78</v>
      </c>
      <c r="AA112" s="405">
        <f>CR103</f>
        <v>0</v>
      </c>
      <c r="AB112" s="406"/>
      <c r="AC112" s="404"/>
      <c r="AD112" s="588"/>
      <c r="AE112" s="589"/>
      <c r="AF112" s="244"/>
      <c r="AG112" s="244"/>
      <c r="AH112" s="245"/>
      <c r="AI112" s="584" t="str">
        <f>IF((AD107+AD109)*G112=0,"",(AD107+AD109)*G112)</f>
        <v/>
      </c>
      <c r="AJ112" s="585"/>
      <c r="AK112" s="413"/>
      <c r="AL112" s="414"/>
      <c r="AM112" s="259"/>
      <c r="AN112" s="260"/>
      <c r="AO112" s="261"/>
      <c r="AP112" s="254"/>
      <c r="AQ112" s="255"/>
      <c r="AR112" s="255"/>
      <c r="AS112" s="300"/>
      <c r="AT112" s="301"/>
      <c r="AU112" s="279"/>
      <c r="AV112" s="280"/>
      <c r="AW112" s="296"/>
      <c r="AX112" s="297"/>
      <c r="BF112" s="3"/>
      <c r="BG112" s="3"/>
      <c r="BH112" s="3"/>
      <c r="BI112" s="3"/>
      <c r="BJ112" s="3"/>
      <c r="BK112" s="3"/>
      <c r="BL112" s="3"/>
      <c r="BM112" s="3"/>
      <c r="BN112" s="3"/>
      <c r="BO112" s="3"/>
      <c r="BP112" s="3"/>
      <c r="BQ112" s="3"/>
      <c r="BR112" s="3"/>
      <c r="BS112" s="3"/>
      <c r="BT112" s="3"/>
      <c r="CB112" s="3"/>
      <c r="CC112" s="25"/>
      <c r="CD112" s="3"/>
      <c r="CE112" s="3"/>
      <c r="CF112" s="3"/>
      <c r="CG112" s="96" t="s">
        <v>97</v>
      </c>
      <c r="CH112" s="99" t="e">
        <f>CH111</f>
        <v>#N/A</v>
      </c>
      <c r="CI112" s="99" t="e">
        <f>CI111</f>
        <v>#N/A</v>
      </c>
      <c r="CJ112" s="99" t="e">
        <f>CJ111</f>
        <v>#N/A</v>
      </c>
      <c r="CK112" s="99" t="e">
        <f>CK111</f>
        <v>#N/A</v>
      </c>
      <c r="CL112" s="99" t="e">
        <f>CL111</f>
        <v>#N/A</v>
      </c>
      <c r="CN112" s="79"/>
      <c r="CO112" s="80" t="s">
        <v>95</v>
      </c>
      <c r="CP112" s="81"/>
      <c r="CQ112" s="82"/>
      <c r="CR112" s="100"/>
      <c r="CS112" s="84"/>
      <c r="CT112" s="101"/>
      <c r="CU112" s="85" t="s">
        <v>95</v>
      </c>
      <c r="CV112" s="86" t="str">
        <f>IF(受注!F117="","0",DA108/CT109)</f>
        <v>0</v>
      </c>
      <c r="CW112" s="87" t="str">
        <f>IF(受注!F117="","0",DA109/CT109)</f>
        <v>0</v>
      </c>
      <c r="CX112" s="88">
        <f>CV112*AD113</f>
        <v>0</v>
      </c>
      <c r="CY112" s="89">
        <f>CW112*AD115</f>
        <v>0</v>
      </c>
      <c r="CZ112" s="90">
        <f t="shared" si="25"/>
        <v>0</v>
      </c>
      <c r="DA112" s="98"/>
      <c r="DB112" s="102"/>
      <c r="DC112" s="91" t="s">
        <v>95</v>
      </c>
      <c r="DD112" s="86" t="str">
        <f>IF((G117)="","0",(AD113+AD115)*G117*1000)</f>
        <v>0</v>
      </c>
      <c r="DE112" s="86">
        <f>COUNTA(F117)*(AD113+AD115)</f>
        <v>0</v>
      </c>
      <c r="DF112" s="86">
        <f>COUNTA(H117)*(AD113+AD115)</f>
        <v>0</v>
      </c>
      <c r="DG112" s="86">
        <f>COUNTA(I117)*(AD113+AD115)</f>
        <v>0</v>
      </c>
      <c r="DH112" s="16"/>
      <c r="DK112" s="9"/>
      <c r="DQ112" s="1"/>
      <c r="DZ112" s="9"/>
      <c r="EB112" s="9"/>
      <c r="EC112" s="121"/>
    </row>
    <row r="113" spans="2:133" ht="16.5" customHeight="1" thickTop="1" thickBot="1" x14ac:dyDescent="0.45">
      <c r="B113" s="550" t="s">
        <v>215</v>
      </c>
      <c r="C113" s="471">
        <v>6</v>
      </c>
      <c r="D113" s="597" t="s">
        <v>61</v>
      </c>
      <c r="E113" s="598"/>
      <c r="F113" s="57"/>
      <c r="G113" s="58"/>
      <c r="H113" s="120"/>
      <c r="I113" s="199"/>
      <c r="J113" s="599" t="s">
        <v>62</v>
      </c>
      <c r="K113" s="479"/>
      <c r="L113" s="477" t="str">
        <f>IF(K113="","",VLOOKUP(K113,$DN:$DQ,3,FALSE))</f>
        <v/>
      </c>
      <c r="M113" s="478"/>
      <c r="N113" s="479"/>
      <c r="O113" s="512" t="str">
        <f>IF(N113="","",VLOOKUP(N113,$DN:$DQ,3,FALSE))</f>
        <v/>
      </c>
      <c r="P113" s="512"/>
      <c r="Q113" s="479"/>
      <c r="R113" s="512" t="str">
        <f>IF(Q113="","",VLOOKUP(Q113,$DN:$DQ,3,FALSE))</f>
        <v/>
      </c>
      <c r="S113" s="512"/>
      <c r="T113" s="479"/>
      <c r="U113" s="512" t="str">
        <f>IF(T113="","",VLOOKUP(T113,$DN:$DQ,3,FALSE))</f>
        <v/>
      </c>
      <c r="V113" s="512"/>
      <c r="W113" s="479"/>
      <c r="X113" s="512" t="str">
        <f>IF(W113="","",VLOOKUP(W113,$DN:$DQ,3,FALSE))</f>
        <v/>
      </c>
      <c r="Y113" s="478"/>
      <c r="Z113" s="407" t="s">
        <v>62</v>
      </c>
      <c r="AA113" s="408"/>
      <c r="AB113" s="408"/>
      <c r="AC113" s="270" t="s">
        <v>63</v>
      </c>
      <c r="AD113" s="614"/>
      <c r="AE113" s="615"/>
      <c r="AF113" s="238">
        <f>(AA114+AA117)*AD113</f>
        <v>0</v>
      </c>
      <c r="AG113" s="238"/>
      <c r="AH113" s="239"/>
      <c r="AI113" s="475" t="str">
        <f>IF((AD113+AD115)*G113=0,"",(AD113+AD115)*G113)</f>
        <v/>
      </c>
      <c r="AJ113" s="476"/>
      <c r="AK113" s="409">
        <f>SUM(G113:G118)*AD117</f>
        <v>0</v>
      </c>
      <c r="AL113" s="410"/>
      <c r="AM113" s="249"/>
      <c r="AN113" s="250"/>
      <c r="AO113" s="251"/>
      <c r="AP113" s="252"/>
      <c r="AQ113" s="253"/>
      <c r="AR113" s="253"/>
      <c r="AS113" s="298" t="s">
        <v>244</v>
      </c>
      <c r="AT113" s="299"/>
      <c r="AU113" s="281"/>
      <c r="AV113" s="282"/>
      <c r="AW113" s="370"/>
      <c r="AX113" s="371"/>
      <c r="BF113" s="3"/>
      <c r="BG113" s="3"/>
      <c r="BH113" s="3"/>
      <c r="BI113" s="3"/>
      <c r="BJ113" s="3"/>
      <c r="BK113" s="3"/>
      <c r="BL113" s="3"/>
      <c r="BM113" s="3"/>
      <c r="BN113" s="3"/>
      <c r="BO113" s="3"/>
      <c r="BP113" s="3"/>
      <c r="BQ113" s="3"/>
      <c r="BR113" s="3"/>
      <c r="BS113" s="3"/>
      <c r="BT113" s="3"/>
      <c r="CB113" s="3"/>
      <c r="CC113" s="25"/>
      <c r="CD113" s="3"/>
      <c r="CE113" s="3"/>
      <c r="CF113" s="3"/>
      <c r="CN113" s="108"/>
      <c r="CO113" s="109" t="s">
        <v>102</v>
      </c>
      <c r="CP113" s="110"/>
      <c r="CQ113" s="111"/>
      <c r="CR113" s="100"/>
      <c r="CS113" s="84"/>
      <c r="CT113" s="112"/>
      <c r="CU113" s="113" t="s">
        <v>102</v>
      </c>
      <c r="CV113" s="114" t="str">
        <f>IF(受注!F118="","0",DA108/CT109)</f>
        <v>0</v>
      </c>
      <c r="CW113" s="115" t="str">
        <f>IF(受注!F118="","0",DA109/CT109)</f>
        <v>0</v>
      </c>
      <c r="CX113" s="116">
        <f>CV113*AD113</f>
        <v>0</v>
      </c>
      <c r="CY113" s="117">
        <f>CW113*AD115</f>
        <v>0</v>
      </c>
      <c r="CZ113" s="118">
        <f t="shared" si="25"/>
        <v>0</v>
      </c>
      <c r="DA113" s="126"/>
      <c r="DC113" s="119" t="s">
        <v>102</v>
      </c>
      <c r="DD113" s="114" t="str">
        <f>IF((G118)="","0",(AD113+AD115)*G118*1000)</f>
        <v>0</v>
      </c>
      <c r="DE113" s="114">
        <f>COUNTA(F118)*(AD113+AD115)</f>
        <v>0</v>
      </c>
      <c r="DF113" s="114">
        <f>COUNTA(H118)*(AD113+AD115)</f>
        <v>0</v>
      </c>
      <c r="DG113" s="114">
        <f>COUNTA(I118)*(AD113+AD115)</f>
        <v>0</v>
      </c>
      <c r="DH113" s="16"/>
      <c r="DK113" s="9"/>
      <c r="DQ113" s="1"/>
      <c r="DZ113" s="9"/>
      <c r="EB113" s="9"/>
      <c r="EC113" s="121"/>
    </row>
    <row r="114" spans="2:133" ht="16.5" customHeight="1" thickBot="1" x14ac:dyDescent="0.45">
      <c r="B114" s="551"/>
      <c r="C114" s="469"/>
      <c r="D114" s="236" t="s">
        <v>67</v>
      </c>
      <c r="E114" s="237"/>
      <c r="F114" s="75"/>
      <c r="G114" s="76"/>
      <c r="H114" s="77"/>
      <c r="I114" s="195"/>
      <c r="J114" s="555"/>
      <c r="K114" s="480"/>
      <c r="L114" s="709" t="str">
        <f>IF(K113="","",VLOOKUP(K113,$DN:$DQ,4,FALSE))</f>
        <v/>
      </c>
      <c r="M114" s="706"/>
      <c r="N114" s="480"/>
      <c r="O114" s="705" t="str">
        <f>IF(N113="","",VLOOKUP(N113,$DN:$DQ,4,FALSE))</f>
        <v/>
      </c>
      <c r="P114" s="705"/>
      <c r="Q114" s="480"/>
      <c r="R114" s="705" t="str">
        <f>IF(Q113="","",VLOOKUP(Q113,$DN:$DQ,4,FALSE))</f>
        <v/>
      </c>
      <c r="S114" s="705"/>
      <c r="T114" s="480"/>
      <c r="U114" s="705" t="str">
        <f>IF(T113="","",VLOOKUP(T113,$DN:$DQ,4,FALSE))</f>
        <v/>
      </c>
      <c r="V114" s="705"/>
      <c r="W114" s="480"/>
      <c r="X114" s="705" t="str">
        <f>IF(W113="","",VLOOKUP(W113,$DN:$DQ,4,FALSE))</f>
        <v/>
      </c>
      <c r="Y114" s="706"/>
      <c r="Z114" s="233" t="s">
        <v>63</v>
      </c>
      <c r="AA114" s="272">
        <f>DA108</f>
        <v>0</v>
      </c>
      <c r="AB114" s="273"/>
      <c r="AC114" s="271"/>
      <c r="AD114" s="616"/>
      <c r="AE114" s="617"/>
      <c r="AF114" s="240"/>
      <c r="AG114" s="240"/>
      <c r="AH114" s="241"/>
      <c r="AI114" s="455" t="str">
        <f>IF((AD113+AD115)*G114=0,"",(AD113+AD115)*G114)</f>
        <v/>
      </c>
      <c r="AJ114" s="456"/>
      <c r="AK114" s="411"/>
      <c r="AL114" s="412"/>
      <c r="AM114" s="256"/>
      <c r="AN114" s="257"/>
      <c r="AO114" s="258"/>
      <c r="AP114" s="252"/>
      <c r="AQ114" s="253"/>
      <c r="AR114" s="253"/>
      <c r="AS114" s="298"/>
      <c r="AT114" s="299"/>
      <c r="AU114" s="277"/>
      <c r="AV114" s="278"/>
      <c r="AW114" s="294"/>
      <c r="AX114" s="295"/>
      <c r="BA114" s="3"/>
      <c r="BB114" s="3"/>
      <c r="BC114" s="3"/>
      <c r="BD114" s="3"/>
      <c r="BE114" s="3"/>
      <c r="BF114" s="3"/>
      <c r="BG114" s="3"/>
      <c r="BH114" s="3"/>
      <c r="BI114" s="3"/>
      <c r="BJ114" s="3"/>
      <c r="BK114" s="3"/>
      <c r="BL114" s="3"/>
      <c r="BM114" s="3"/>
      <c r="BN114" s="3"/>
      <c r="BO114" s="3"/>
      <c r="BP114" s="3"/>
      <c r="BQ114" s="3"/>
      <c r="BR114" s="3"/>
      <c r="BS114" s="3"/>
      <c r="BT114" s="3"/>
      <c r="CB114" s="3"/>
      <c r="CC114" s="25"/>
      <c r="CD114" s="3"/>
      <c r="CE114" s="129" t="s">
        <v>7</v>
      </c>
      <c r="CF114" s="130"/>
      <c r="CG114" s="131">
        <v>1</v>
      </c>
      <c r="CH114" s="131">
        <v>2</v>
      </c>
      <c r="CI114" s="131">
        <v>3</v>
      </c>
      <c r="CJ114" s="131">
        <v>4</v>
      </c>
      <c r="CK114" s="131">
        <v>5</v>
      </c>
      <c r="CL114" s="132" t="s">
        <v>136</v>
      </c>
      <c r="CN114" s="133" t="s">
        <v>96</v>
      </c>
      <c r="CO114" s="80" t="s">
        <v>66</v>
      </c>
      <c r="CP114" s="134">
        <f t="shared" ref="CP114:CQ114" si="26">CP78+CP84+CP90+CP96+CP102+CP108</f>
        <v>0</v>
      </c>
      <c r="CQ114" s="135">
        <f t="shared" si="26"/>
        <v>0</v>
      </c>
      <c r="CR114" s="72">
        <f t="shared" ref="CR114:CR119" si="27">SUM(CP114:CQ114)</f>
        <v>0</v>
      </c>
      <c r="CS114" s="3"/>
      <c r="CT114" s="3"/>
      <c r="CV114" s="102"/>
      <c r="CW114" s="102"/>
      <c r="CX114" s="102"/>
      <c r="CY114" s="136" t="s">
        <v>66</v>
      </c>
      <c r="CZ114" s="137">
        <f t="shared" ref="CZ114:CZ119" si="28">CZ78+CZ84+CZ90+CZ96+CZ102+CZ108</f>
        <v>0</v>
      </c>
      <c r="DB114" s="102"/>
      <c r="DC114" s="138" t="s">
        <v>66</v>
      </c>
      <c r="DD114" s="72">
        <f t="shared" ref="DD114:DE114" si="29">DD78+DD84+DD90+DD96+DD102+DD108</f>
        <v>0</v>
      </c>
      <c r="DE114" s="72">
        <f t="shared" si="29"/>
        <v>0</v>
      </c>
      <c r="DF114" s="72">
        <f>DF78+DF84+DF90+DF96+DF102+DF108</f>
        <v>0</v>
      </c>
      <c r="DG114" s="72">
        <f t="shared" ref="DG114" si="30">DG78+DG84+DG90+DG96+DG102+DG108</f>
        <v>0</v>
      </c>
      <c r="DH114" s="16"/>
      <c r="DK114" s="9"/>
      <c r="DQ114" s="1"/>
      <c r="DZ114" s="9"/>
      <c r="EB114" s="9"/>
      <c r="EC114" s="121"/>
    </row>
    <row r="115" spans="2:133" ht="16.5" customHeight="1" thickBot="1" x14ac:dyDescent="0.45">
      <c r="B115" s="551"/>
      <c r="C115" s="469"/>
      <c r="D115" s="236" t="s">
        <v>77</v>
      </c>
      <c r="E115" s="237"/>
      <c r="F115" s="75"/>
      <c r="G115" s="76"/>
      <c r="H115" s="77"/>
      <c r="I115" s="95"/>
      <c r="J115" s="556"/>
      <c r="K115" s="385" t="str">
        <f>IF(K113="","",VLOOKUP(K113,$DN:$DQ,2,FALSE))</f>
        <v/>
      </c>
      <c r="L115" s="386"/>
      <c r="M115" s="387"/>
      <c r="N115" s="385" t="str">
        <f>IF(N113="","",VLOOKUP(N113,$DN:$DQ,2,FALSE))</f>
        <v/>
      </c>
      <c r="O115" s="386"/>
      <c r="P115" s="387"/>
      <c r="Q115" s="385" t="str">
        <f>IF(Q113="","",VLOOKUP(Q113,$DN:$DQ,2,FALSE))</f>
        <v/>
      </c>
      <c r="R115" s="386"/>
      <c r="S115" s="387"/>
      <c r="T115" s="385" t="str">
        <f>IF(T113="","",VLOOKUP(T113,$DN:$DQ,2,FALSE))</f>
        <v/>
      </c>
      <c r="U115" s="386"/>
      <c r="V115" s="387"/>
      <c r="W115" s="385" t="str">
        <f>IF(W113="","",VLOOKUP(W113,$DN:$DQ,2,FALSE))</f>
        <v/>
      </c>
      <c r="X115" s="386"/>
      <c r="Y115" s="387"/>
      <c r="Z115" s="234" t="s">
        <v>78</v>
      </c>
      <c r="AA115" s="274">
        <f>DA109</f>
        <v>0</v>
      </c>
      <c r="AB115" s="275"/>
      <c r="AC115" s="271" t="s">
        <v>78</v>
      </c>
      <c r="AD115" s="608"/>
      <c r="AE115" s="609"/>
      <c r="AF115" s="326">
        <f>(AA115+AA118)*AD115</f>
        <v>0</v>
      </c>
      <c r="AG115" s="326"/>
      <c r="AH115" s="327"/>
      <c r="AI115" s="455" t="str">
        <f>IF((AD113+AD115)*G115=0,"",(AD113+AD115)*G115)</f>
        <v/>
      </c>
      <c r="AJ115" s="456"/>
      <c r="AK115" s="411"/>
      <c r="AL115" s="412"/>
      <c r="AM115" s="256"/>
      <c r="AN115" s="257"/>
      <c r="AO115" s="258"/>
      <c r="AP115" s="252"/>
      <c r="AQ115" s="253"/>
      <c r="AR115" s="253"/>
      <c r="AS115" s="298"/>
      <c r="AT115" s="299"/>
      <c r="AU115" s="277"/>
      <c r="AV115" s="278"/>
      <c r="AW115" s="294"/>
      <c r="AX115" s="295"/>
      <c r="BA115" s="3"/>
      <c r="BB115" s="3"/>
      <c r="BC115" s="3"/>
      <c r="BD115" s="3"/>
      <c r="BE115" s="3"/>
      <c r="BF115" s="3"/>
      <c r="BG115" s="3"/>
      <c r="BH115" s="216"/>
      <c r="BI115" s="216"/>
      <c r="BJ115" s="216"/>
      <c r="BK115" s="216"/>
      <c r="BL115" s="216"/>
      <c r="BM115" s="216"/>
      <c r="BN115" s="216"/>
      <c r="BO115" s="216"/>
      <c r="BP115" s="216"/>
      <c r="BQ115" s="216"/>
      <c r="BR115" s="216"/>
      <c r="BS115" s="216"/>
      <c r="BT115" s="216"/>
      <c r="CB115" s="216"/>
      <c r="CC115" s="25"/>
      <c r="CD115" s="216"/>
      <c r="CE115" s="129" t="s">
        <v>33</v>
      </c>
      <c r="CF115" s="81">
        <v>1</v>
      </c>
      <c r="CG115" s="140" t="str">
        <f>IF(K83="","",VLOOKUP(K83,$DN:$DW,10,FALSE))</f>
        <v/>
      </c>
      <c r="CH115" s="140" t="str">
        <f>IF(受注!N83="","",VLOOKUP(受注!N83,$DN:$DW,10,FALSE))</f>
        <v/>
      </c>
      <c r="CI115" s="140" t="str">
        <f>IF(受注!Q83="","",VLOOKUP(受注!Q83,$DN:$DW,10,FALSE))</f>
        <v/>
      </c>
      <c r="CJ115" s="140" t="str">
        <f>IF(受注!T83="","",VLOOKUP(受注!T83,$DN:$DW,10,FALSE))</f>
        <v/>
      </c>
      <c r="CK115" s="140" t="str">
        <f>IF(受注!W83="","",VLOOKUP(受注!W83,$DN:$DW,10,FALSE))</f>
        <v/>
      </c>
      <c r="CL115" s="141">
        <f t="shared" ref="CL115:CL121" si="31">SUM(CG115:CK115)</f>
        <v>0</v>
      </c>
      <c r="CN115" s="142"/>
      <c r="CO115" s="80" t="s">
        <v>68</v>
      </c>
      <c r="CP115" s="143">
        <f t="shared" ref="CP115:CQ115" si="32">CP79+CP85+CP91+CP97+CP103+CP109</f>
        <v>0</v>
      </c>
      <c r="CQ115" s="144">
        <f t="shared" si="32"/>
        <v>0</v>
      </c>
      <c r="CR115" s="90">
        <f t="shared" si="27"/>
        <v>0</v>
      </c>
      <c r="CS115" s="3"/>
      <c r="CT115" s="3"/>
      <c r="CV115" s="102"/>
      <c r="CW115" s="102"/>
      <c r="CX115" s="102"/>
      <c r="CY115" s="85" t="s">
        <v>68</v>
      </c>
      <c r="CZ115" s="90">
        <f t="shared" si="28"/>
        <v>0</v>
      </c>
      <c r="DB115" s="102"/>
      <c r="DC115" s="145" t="s">
        <v>68</v>
      </c>
      <c r="DD115" s="90">
        <f t="shared" ref="DD115:DG115" si="33">DD79+DD85+DD91+DD97+DD103+DD109</f>
        <v>0</v>
      </c>
      <c r="DE115" s="90">
        <f t="shared" si="33"/>
        <v>0</v>
      </c>
      <c r="DF115" s="90">
        <f t="shared" si="33"/>
        <v>0</v>
      </c>
      <c r="DG115" s="90">
        <f t="shared" si="33"/>
        <v>0</v>
      </c>
      <c r="DH115" s="16"/>
      <c r="DK115" s="9"/>
      <c r="DQ115" s="1"/>
      <c r="DZ115" s="9"/>
      <c r="EB115" s="9"/>
      <c r="EC115" s="121"/>
    </row>
    <row r="116" spans="2:133" ht="16.5" customHeight="1" x14ac:dyDescent="0.4">
      <c r="B116" s="551"/>
      <c r="C116" s="469"/>
      <c r="D116" s="236" t="s">
        <v>87</v>
      </c>
      <c r="E116" s="237"/>
      <c r="F116" s="75"/>
      <c r="G116" s="76"/>
      <c r="H116" s="77"/>
      <c r="I116" s="95"/>
      <c r="J116" s="581" t="s">
        <v>88</v>
      </c>
      <c r="K116" s="394"/>
      <c r="L116" s="392" t="str">
        <f>IF(K116="","",VLOOKUP(K116,$DR:$DU,3,FALSE))</f>
        <v/>
      </c>
      <c r="M116" s="393"/>
      <c r="N116" s="394"/>
      <c r="O116" s="392" t="str">
        <f>IF(N116="","",VLOOKUP(N116,$DR:$DU,3,FALSE))</f>
        <v/>
      </c>
      <c r="P116" s="393"/>
      <c r="Q116" s="394"/>
      <c r="R116" s="392" t="str">
        <f>IF(Q116="","",VLOOKUP(Q116,$DR:$DU,3,FALSE))</f>
        <v/>
      </c>
      <c r="S116" s="393"/>
      <c r="T116" s="394"/>
      <c r="U116" s="392" t="str">
        <f>IF(T116="","",VLOOKUP(T116,$DR:$DU,3,FALSE))</f>
        <v/>
      </c>
      <c r="V116" s="393"/>
      <c r="W116" s="394"/>
      <c r="X116" s="392" t="str">
        <f>IF(W116="","",VLOOKUP(W116,$DR:$DU,3,FALSE))</f>
        <v/>
      </c>
      <c r="Y116" s="393"/>
      <c r="Z116" s="428" t="s">
        <v>88</v>
      </c>
      <c r="AA116" s="429"/>
      <c r="AB116" s="429"/>
      <c r="AC116" s="276"/>
      <c r="AD116" s="610"/>
      <c r="AE116" s="611"/>
      <c r="AF116" s="328"/>
      <c r="AG116" s="328"/>
      <c r="AH116" s="329"/>
      <c r="AI116" s="455" t="str">
        <f>IF((AD113+AD115)*G116=0,"",(AD113+AD115)*G116)</f>
        <v/>
      </c>
      <c r="AJ116" s="456"/>
      <c r="AK116" s="411"/>
      <c r="AL116" s="412"/>
      <c r="AM116" s="256"/>
      <c r="AN116" s="257"/>
      <c r="AO116" s="258"/>
      <c r="AP116" s="252"/>
      <c r="AQ116" s="253"/>
      <c r="AR116" s="253"/>
      <c r="AS116" s="298"/>
      <c r="AT116" s="299"/>
      <c r="AU116" s="277"/>
      <c r="AV116" s="278"/>
      <c r="AW116" s="294"/>
      <c r="AX116" s="295"/>
      <c r="BA116" s="3"/>
      <c r="BB116" s="3"/>
      <c r="BC116" s="3"/>
      <c r="BD116" s="3"/>
      <c r="BE116" s="3"/>
      <c r="BF116" s="3"/>
      <c r="BG116" s="3"/>
      <c r="BH116" s="216"/>
      <c r="BI116" s="216"/>
      <c r="BJ116" s="216"/>
      <c r="BK116" s="216"/>
      <c r="BL116" s="221"/>
      <c r="BM116" s="221"/>
      <c r="BN116" s="221"/>
      <c r="BO116" s="221"/>
      <c r="BP116" s="216"/>
      <c r="BQ116" s="216"/>
      <c r="BR116" s="216"/>
      <c r="BS116" s="217"/>
      <c r="BT116" s="216"/>
      <c r="BU116" s="216"/>
      <c r="BV116" s="216"/>
      <c r="BW116" s="217"/>
      <c r="BX116" s="216"/>
      <c r="BY116" s="216"/>
      <c r="BZ116" s="216"/>
      <c r="CA116" s="216"/>
      <c r="CB116" s="216"/>
      <c r="CC116" s="216"/>
      <c r="CD116" s="216"/>
      <c r="CE116" s="6"/>
      <c r="CF116" s="81">
        <v>2</v>
      </c>
      <c r="CG116" s="140" t="str">
        <f>IF(受注!K89="","",VLOOKUP(受注!K89,$DN:$DW,10,FALSE))</f>
        <v/>
      </c>
      <c r="CH116" s="140" t="str">
        <f>IF(受注!N89="","",VLOOKUP(受注!N89,$DN:$DW,10,FALSE))</f>
        <v/>
      </c>
      <c r="CI116" s="140" t="str">
        <f>IF(受注!Q89="","",VLOOKUP(受注!Q89,$DN:$DW,10,FALSE))</f>
        <v/>
      </c>
      <c r="CJ116" s="140" t="str">
        <f>IF(受注!T89="","",VLOOKUP(受注!T89,$DN:$DW,10,FALSE))</f>
        <v/>
      </c>
      <c r="CK116" s="140" t="str">
        <f>IF(受注!W89="","",VLOOKUP(受注!W89,$DN:$DW,10,FALSE))</f>
        <v/>
      </c>
      <c r="CL116" s="141">
        <f t="shared" si="31"/>
        <v>0</v>
      </c>
      <c r="CN116" s="142"/>
      <c r="CO116" s="80" t="s">
        <v>77</v>
      </c>
      <c r="CP116" s="143">
        <f t="shared" ref="CP116:CQ116" si="34">CP80+CP86+CP92+CP98+CP104+CP110</f>
        <v>0</v>
      </c>
      <c r="CQ116" s="144">
        <f t="shared" si="34"/>
        <v>0</v>
      </c>
      <c r="CR116" s="90">
        <f t="shared" si="27"/>
        <v>0</v>
      </c>
      <c r="CS116" s="3"/>
      <c r="CT116" s="3"/>
      <c r="CV116" s="102"/>
      <c r="CW116" s="102"/>
      <c r="CX116" s="102"/>
      <c r="CY116" s="85" t="s">
        <v>77</v>
      </c>
      <c r="CZ116" s="90">
        <f t="shared" si="28"/>
        <v>0</v>
      </c>
      <c r="DB116" s="102"/>
      <c r="DC116" s="145" t="s">
        <v>77</v>
      </c>
      <c r="DD116" s="90">
        <f t="shared" ref="DD116:DG116" si="35">DD80+DD86+DD92+DD98+DD104+DD110</f>
        <v>0</v>
      </c>
      <c r="DE116" s="90">
        <f t="shared" si="35"/>
        <v>0</v>
      </c>
      <c r="DF116" s="90">
        <f t="shared" si="35"/>
        <v>0</v>
      </c>
      <c r="DG116" s="90">
        <f t="shared" si="35"/>
        <v>0</v>
      </c>
      <c r="DH116" s="16"/>
      <c r="DK116" s="9"/>
      <c r="DQ116" s="9"/>
      <c r="DZ116" s="9"/>
      <c r="EB116" s="9"/>
      <c r="EC116" s="121"/>
    </row>
    <row r="117" spans="2:133" ht="16.5" customHeight="1" thickBot="1" x14ac:dyDescent="0.45">
      <c r="B117" s="551"/>
      <c r="C117" s="469"/>
      <c r="D117" s="236" t="s">
        <v>95</v>
      </c>
      <c r="E117" s="237"/>
      <c r="F117" s="75"/>
      <c r="G117" s="76"/>
      <c r="H117" s="196"/>
      <c r="I117" s="95"/>
      <c r="J117" s="582"/>
      <c r="K117" s="395"/>
      <c r="L117" s="390" t="str">
        <f>IF(K116="","",VLOOKUP(K116,$DR:$DU,4,FALSE))</f>
        <v/>
      </c>
      <c r="M117" s="391"/>
      <c r="N117" s="395"/>
      <c r="O117" s="390" t="str">
        <f>IF(N116="","",VLOOKUP(N116,$DR:$DU,4,FALSE))</f>
        <v/>
      </c>
      <c r="P117" s="391"/>
      <c r="Q117" s="395"/>
      <c r="R117" s="390" t="str">
        <f>IF(Q116="","",VLOOKUP(Q116,$DR:$DU,4,FALSE))</f>
        <v/>
      </c>
      <c r="S117" s="391"/>
      <c r="T117" s="395"/>
      <c r="U117" s="390" t="str">
        <f>IF(T116="","",VLOOKUP(T116,$DR:$DU,4,FALSE))</f>
        <v/>
      </c>
      <c r="V117" s="391"/>
      <c r="W117" s="395"/>
      <c r="X117" s="390" t="str">
        <f>IF(W116="","",VLOOKUP(W116,$DR:$DU,4,FALSE))</f>
        <v/>
      </c>
      <c r="Y117" s="391"/>
      <c r="Z117" s="233" t="s">
        <v>63</v>
      </c>
      <c r="AA117" s="272">
        <f>CR108</f>
        <v>0</v>
      </c>
      <c r="AB117" s="273"/>
      <c r="AC117" s="403" t="s">
        <v>210</v>
      </c>
      <c r="AD117" s="586">
        <f>AD113+AD115</f>
        <v>0</v>
      </c>
      <c r="AE117" s="587"/>
      <c r="AF117" s="242">
        <f>AF113+AF115</f>
        <v>0</v>
      </c>
      <c r="AG117" s="242"/>
      <c r="AH117" s="243"/>
      <c r="AI117" s="455" t="str">
        <f>IF((AD113+AD115)*G117=0,"",(AD113+AD115)*G117)</f>
        <v/>
      </c>
      <c r="AJ117" s="456"/>
      <c r="AK117" s="411"/>
      <c r="AL117" s="412"/>
      <c r="AM117" s="256"/>
      <c r="AN117" s="257"/>
      <c r="AO117" s="258"/>
      <c r="AP117" s="252"/>
      <c r="AQ117" s="253"/>
      <c r="AR117" s="253"/>
      <c r="AS117" s="298"/>
      <c r="AT117" s="299"/>
      <c r="AU117" s="277"/>
      <c r="AV117" s="278"/>
      <c r="AW117" s="294"/>
      <c r="AX117" s="295"/>
      <c r="BA117" s="3"/>
      <c r="BB117" s="3"/>
      <c r="BC117" s="3"/>
      <c r="BD117" s="3"/>
      <c r="BE117" s="3"/>
      <c r="BF117" s="3"/>
      <c r="BG117" s="3"/>
      <c r="BH117" s="216"/>
      <c r="BI117" s="216"/>
      <c r="BJ117" s="216"/>
      <c r="BK117" s="216"/>
      <c r="BL117" s="222"/>
      <c r="BM117" s="222"/>
      <c r="BN117" s="223"/>
      <c r="BO117" s="223"/>
      <c r="BP117" s="216"/>
      <c r="BQ117" s="216"/>
      <c r="BR117" s="216"/>
      <c r="BS117" s="217"/>
      <c r="BT117" s="216"/>
      <c r="BU117" s="216"/>
      <c r="BV117" s="216"/>
      <c r="BW117" s="217"/>
      <c r="BX117" s="216"/>
      <c r="BY117" s="216"/>
      <c r="BZ117" s="216"/>
      <c r="CA117" s="216"/>
      <c r="CB117" s="216"/>
      <c r="CC117" s="216"/>
      <c r="CD117" s="216"/>
      <c r="CE117" s="6"/>
      <c r="CF117" s="81">
        <v>3</v>
      </c>
      <c r="CG117" s="140" t="str">
        <f>IF(受注!K95="","",VLOOKUP(受注!K95,$DN:$DW,10,FALSE))</f>
        <v/>
      </c>
      <c r="CH117" s="140" t="str">
        <f>IF(受注!N95="","",VLOOKUP(受注!N95,$DN:$DW,10,FALSE))</f>
        <v/>
      </c>
      <c r="CI117" s="140" t="str">
        <f>IF(受注!Q95="","",VLOOKUP(受注!Q95,$DN:$DW,10,FALSE))</f>
        <v/>
      </c>
      <c r="CJ117" s="140" t="str">
        <f>IF(受注!T95="","",VLOOKUP(受注!T95,$DN:$DW,10,FALSE))</f>
        <v/>
      </c>
      <c r="CK117" s="140" t="str">
        <f>IF(受注!W95="","",VLOOKUP(受注!W95,$DN:$DW,10,FALSE))</f>
        <v/>
      </c>
      <c r="CL117" s="141">
        <f t="shared" si="31"/>
        <v>0</v>
      </c>
      <c r="CN117" s="142"/>
      <c r="CO117" s="80" t="s">
        <v>87</v>
      </c>
      <c r="CP117" s="143">
        <f t="shared" ref="CP117:CQ117" si="36">CP81+CP87+CP93+CP99+CP105+CP111</f>
        <v>0</v>
      </c>
      <c r="CQ117" s="144">
        <f t="shared" si="36"/>
        <v>0</v>
      </c>
      <c r="CR117" s="90">
        <f t="shared" si="27"/>
        <v>0</v>
      </c>
      <c r="CS117" s="3"/>
      <c r="CT117" s="3"/>
      <c r="CV117" s="102"/>
      <c r="CW117" s="102"/>
      <c r="CX117" s="102"/>
      <c r="CY117" s="85" t="s">
        <v>87</v>
      </c>
      <c r="CZ117" s="90">
        <f t="shared" si="28"/>
        <v>0</v>
      </c>
      <c r="DB117" s="102"/>
      <c r="DC117" s="145" t="s">
        <v>87</v>
      </c>
      <c r="DD117" s="90">
        <f t="shared" ref="DD117:DG117" si="37">DD81+DD87+DD93+DD99+DD105+DD111</f>
        <v>0</v>
      </c>
      <c r="DE117" s="90">
        <f t="shared" si="37"/>
        <v>0</v>
      </c>
      <c r="DF117" s="90">
        <f t="shared" si="37"/>
        <v>0</v>
      </c>
      <c r="DG117" s="90">
        <f t="shared" si="37"/>
        <v>0</v>
      </c>
      <c r="DH117" s="16"/>
      <c r="DK117" s="9"/>
      <c r="DQ117" s="9"/>
      <c r="DZ117" s="9"/>
      <c r="EB117" s="9"/>
      <c r="EC117" s="121"/>
    </row>
    <row r="118" spans="2:133" ht="16.5" customHeight="1" thickBot="1" x14ac:dyDescent="0.45">
      <c r="B118" s="594"/>
      <c r="C118" s="470"/>
      <c r="D118" s="557" t="s">
        <v>102</v>
      </c>
      <c r="E118" s="558"/>
      <c r="F118" s="104"/>
      <c r="G118" s="105"/>
      <c r="H118" s="202"/>
      <c r="I118" s="198"/>
      <c r="J118" s="583"/>
      <c r="K118" s="432" t="str">
        <f>IF(K116="","",VLOOKUP(K116,$DR:$DU,2,FALSE))</f>
        <v/>
      </c>
      <c r="L118" s="433"/>
      <c r="M118" s="434"/>
      <c r="N118" s="432" t="str">
        <f>IF(N116="","",VLOOKUP(N116,$DR:$DU,2,FALSE))</f>
        <v/>
      </c>
      <c r="O118" s="433"/>
      <c r="P118" s="434"/>
      <c r="Q118" s="432" t="str">
        <f>IF(Q116="","",VLOOKUP(Q116,$DR:$DU,2,FALSE))</f>
        <v/>
      </c>
      <c r="R118" s="433"/>
      <c r="S118" s="434"/>
      <c r="T118" s="432" t="str">
        <f>IF(T116="","",VLOOKUP(T116,$DR:$DU,2,FALSE))</f>
        <v/>
      </c>
      <c r="U118" s="433"/>
      <c r="V118" s="434"/>
      <c r="W118" s="432" t="str">
        <f>IF(W116="","",VLOOKUP(W116,$DR:$DU,2,FALSE))</f>
        <v/>
      </c>
      <c r="X118" s="433"/>
      <c r="Y118" s="434"/>
      <c r="Z118" s="235" t="s">
        <v>78</v>
      </c>
      <c r="AA118" s="405">
        <f>CR109</f>
        <v>0</v>
      </c>
      <c r="AB118" s="406"/>
      <c r="AC118" s="404"/>
      <c r="AD118" s="588"/>
      <c r="AE118" s="589"/>
      <c r="AF118" s="244"/>
      <c r="AG118" s="244"/>
      <c r="AH118" s="245"/>
      <c r="AI118" s="584" t="str">
        <f>IF((AD113+AD115)*G118=0,"",(AD113+AD115)*G118)</f>
        <v/>
      </c>
      <c r="AJ118" s="585"/>
      <c r="AK118" s="413"/>
      <c r="AL118" s="414"/>
      <c r="AM118" s="259"/>
      <c r="AN118" s="260"/>
      <c r="AO118" s="261"/>
      <c r="AP118" s="254"/>
      <c r="AQ118" s="255"/>
      <c r="AR118" s="255"/>
      <c r="AS118" s="300"/>
      <c r="AT118" s="301"/>
      <c r="AU118" s="279"/>
      <c r="AV118" s="280"/>
      <c r="AW118" s="296"/>
      <c r="AX118" s="297"/>
      <c r="BA118" s="3"/>
      <c r="BB118" s="3"/>
      <c r="BC118" s="3"/>
      <c r="BD118" s="3"/>
      <c r="BE118" s="3"/>
      <c r="BF118" s="3"/>
      <c r="BG118" s="3"/>
      <c r="BH118" s="224"/>
      <c r="BI118" s="224"/>
      <c r="BJ118" s="224"/>
      <c r="BK118" s="224"/>
      <c r="BL118" s="222"/>
      <c r="BM118" s="222"/>
      <c r="BN118" s="223"/>
      <c r="BO118" s="223"/>
      <c r="BP118" s="216"/>
      <c r="BQ118" s="216"/>
      <c r="BR118" s="219"/>
      <c r="BS118" s="216"/>
      <c r="BT118" s="216"/>
      <c r="BU118" s="216"/>
      <c r="BV118" s="216"/>
      <c r="BW118" s="84"/>
      <c r="BX118" s="84"/>
      <c r="BY118" s="84"/>
      <c r="BZ118" s="216"/>
      <c r="CA118" s="225"/>
      <c r="CB118" s="225"/>
      <c r="CC118" s="225"/>
      <c r="CD118" s="225"/>
      <c r="CE118" s="7"/>
      <c r="CF118" s="81">
        <v>4</v>
      </c>
      <c r="CG118" s="140" t="str">
        <f>IF(受注!K101="","",VLOOKUP(受注!K101,$DN:$DW,10,FALSE))</f>
        <v/>
      </c>
      <c r="CH118" s="140" t="str">
        <f>IF(受注!N101="","",VLOOKUP(受注!N101,$DN:$DW,10,FALSE))</f>
        <v/>
      </c>
      <c r="CI118" s="140" t="str">
        <f>IF(受注!Q101="","",VLOOKUP(受注!Q101,$DN:$DW,10,FALSE))</f>
        <v/>
      </c>
      <c r="CJ118" s="140" t="str">
        <f>IF(受注!T101="","",VLOOKUP(受注!T101,$DN:$DW,10,FALSE))</f>
        <v/>
      </c>
      <c r="CK118" s="140" t="str">
        <f>IF(受注!W101="","",VLOOKUP(受注!W101,$DN:$DW,10,FALSE))</f>
        <v/>
      </c>
      <c r="CL118" s="141">
        <f t="shared" si="31"/>
        <v>0</v>
      </c>
      <c r="CN118" s="142"/>
      <c r="CO118" s="80" t="s">
        <v>95</v>
      </c>
      <c r="CP118" s="143">
        <f t="shared" ref="CP118:CQ118" si="38">CP82+CP88+CP94+CP100+CP106+CP112</f>
        <v>0</v>
      </c>
      <c r="CQ118" s="144">
        <f t="shared" si="38"/>
        <v>0</v>
      </c>
      <c r="CR118" s="90">
        <f t="shared" si="27"/>
        <v>0</v>
      </c>
      <c r="CS118" s="3"/>
      <c r="CT118" s="3"/>
      <c r="CV118" s="102"/>
      <c r="CW118" s="102"/>
      <c r="CX118" s="102"/>
      <c r="CY118" s="85" t="s">
        <v>95</v>
      </c>
      <c r="CZ118" s="90">
        <f t="shared" si="28"/>
        <v>0</v>
      </c>
      <c r="DB118" s="102"/>
      <c r="DC118" s="145" t="s">
        <v>95</v>
      </c>
      <c r="DD118" s="90">
        <f t="shared" ref="DD118:DG118" si="39">DD82+DD88+DD94+DD100+DD106+DD112</f>
        <v>0</v>
      </c>
      <c r="DE118" s="90">
        <f t="shared" si="39"/>
        <v>0</v>
      </c>
      <c r="DF118" s="90">
        <f t="shared" si="39"/>
        <v>0</v>
      </c>
      <c r="DG118" s="90">
        <f t="shared" si="39"/>
        <v>0</v>
      </c>
      <c r="DH118" s="16"/>
      <c r="DK118" s="9"/>
      <c r="DQ118" s="9"/>
      <c r="DZ118" s="1"/>
      <c r="EA118" s="25"/>
      <c r="EB118" s="25"/>
      <c r="EC118" s="121"/>
    </row>
    <row r="119" spans="2:133" ht="16.5" customHeight="1" thickBot="1" x14ac:dyDescent="0.2">
      <c r="R119" s="3"/>
      <c r="S119" s="3"/>
      <c r="T119" s="3"/>
      <c r="U119" s="3"/>
      <c r="Y119" s="3"/>
      <c r="Z119" s="4"/>
      <c r="AA119" s="127"/>
      <c r="AC119" s="697" t="s">
        <v>135</v>
      </c>
      <c r="AD119" s="699">
        <f>AD87+AD93+AD99+AD105+AD111+AD117</f>
        <v>0</v>
      </c>
      <c r="AE119" s="700"/>
      <c r="AF119" s="703">
        <f>AF87+AF93+AF99+AF105+AF111+AF117</f>
        <v>0</v>
      </c>
      <c r="AG119" s="703"/>
      <c r="AH119" s="704"/>
      <c r="AK119" s="600">
        <f>AK83+AK89+AK95+AK101+AK107+AK113</f>
        <v>0</v>
      </c>
      <c r="AL119" s="601"/>
      <c r="AP119" s="3"/>
      <c r="AR119" s="13"/>
      <c r="AV119" s="128"/>
      <c r="AW119" s="128"/>
      <c r="AX119" s="128"/>
      <c r="BA119" s="3"/>
      <c r="BB119" s="3"/>
      <c r="BC119" s="3"/>
      <c r="BD119" s="3"/>
      <c r="BE119" s="3"/>
      <c r="BF119" s="3"/>
      <c r="BG119" s="3"/>
      <c r="BH119" s="221"/>
      <c r="BI119" s="221"/>
      <c r="BJ119" s="226"/>
      <c r="BK119" s="226"/>
      <c r="BL119" s="226"/>
      <c r="BM119" s="226"/>
      <c r="BN119" s="226"/>
      <c r="BO119" s="226"/>
      <c r="BP119" s="226"/>
      <c r="BQ119" s="226"/>
      <c r="BR119" s="226"/>
      <c r="BS119" s="226"/>
      <c r="BT119" s="226"/>
      <c r="BU119" s="226"/>
      <c r="BV119" s="227"/>
      <c r="BW119" s="227"/>
      <c r="BX119" s="227"/>
      <c r="BY119" s="228"/>
      <c r="BZ119" s="228"/>
      <c r="CA119" s="228"/>
      <c r="CB119" s="228"/>
      <c r="CC119" s="228"/>
      <c r="CD119" s="228"/>
      <c r="CE119" s="7"/>
      <c r="CF119" s="81">
        <v>5</v>
      </c>
      <c r="CG119" s="140" t="str">
        <f>IF(受注!K107="","",VLOOKUP(受注!K107,$DN:$DW,10,FALSE))</f>
        <v/>
      </c>
      <c r="CH119" s="140" t="str">
        <f>IF(受注!N107="","",VLOOKUP(受注!N107,$DN:$DW,10,FALSE))</f>
        <v/>
      </c>
      <c r="CI119" s="140" t="str">
        <f>IF(受注!Q107="","",VLOOKUP(受注!Q107,$DN:$DW,10,FALSE))</f>
        <v/>
      </c>
      <c r="CJ119" s="140" t="str">
        <f>IF(受注!T107="","",VLOOKUP(受注!T107,$DN:$DW,10,FALSE))</f>
        <v/>
      </c>
      <c r="CK119" s="140" t="str">
        <f>IF(受注!W107="","",VLOOKUP(受注!W107,$DN:$DW,10,FALSE))</f>
        <v/>
      </c>
      <c r="CL119" s="141">
        <f t="shared" si="31"/>
        <v>0</v>
      </c>
      <c r="CN119" s="148"/>
      <c r="CO119" s="109" t="s">
        <v>102</v>
      </c>
      <c r="CP119" s="149">
        <f t="shared" ref="CP119:CQ119" si="40">CP83+CP89+CP95+CP101+CP107+CP113</f>
        <v>0</v>
      </c>
      <c r="CQ119" s="150">
        <f t="shared" si="40"/>
        <v>0</v>
      </c>
      <c r="CR119" s="118">
        <f t="shared" si="27"/>
        <v>0</v>
      </c>
      <c r="CS119" s="3"/>
      <c r="CT119" s="3"/>
      <c r="CV119" s="102"/>
      <c r="CW119" s="102"/>
      <c r="CX119" s="102"/>
      <c r="CY119" s="113" t="s">
        <v>102</v>
      </c>
      <c r="CZ119" s="118">
        <f t="shared" si="28"/>
        <v>0</v>
      </c>
      <c r="DB119" s="102"/>
      <c r="DC119" s="151" t="s">
        <v>102</v>
      </c>
      <c r="DD119" s="118">
        <f t="shared" ref="DD119:DG119" si="41">DD83+DD89+DD95+DD101+DD107+DD113</f>
        <v>0</v>
      </c>
      <c r="DE119" s="118">
        <f t="shared" si="41"/>
        <v>0</v>
      </c>
      <c r="DF119" s="118">
        <f t="shared" si="41"/>
        <v>0</v>
      </c>
      <c r="DG119" s="118">
        <f t="shared" si="41"/>
        <v>0</v>
      </c>
      <c r="DH119" s="16"/>
      <c r="DK119" s="9"/>
      <c r="DQ119" s="9"/>
      <c r="DZ119" s="9"/>
      <c r="EA119" s="1"/>
      <c r="EB119" s="1"/>
      <c r="EC119" s="121"/>
    </row>
    <row r="120" spans="2:133" ht="16.5" customHeight="1" thickBot="1" x14ac:dyDescent="0.2">
      <c r="C120" s="147" t="s">
        <v>144</v>
      </c>
      <c r="D120" s="622"/>
      <c r="E120" s="623"/>
      <c r="F120" s="623"/>
      <c r="G120" s="623"/>
      <c r="H120" s="623"/>
      <c r="I120" s="623"/>
      <c r="J120" s="623"/>
      <c r="K120" s="623"/>
      <c r="L120" s="623"/>
      <c r="M120" s="623"/>
      <c r="N120" s="623"/>
      <c r="O120" s="623"/>
      <c r="P120" s="623"/>
      <c r="Q120" s="623"/>
      <c r="R120" s="623"/>
      <c r="S120" s="623"/>
      <c r="T120" s="623"/>
      <c r="U120" s="624"/>
      <c r="X120" s="13"/>
      <c r="Y120" s="3"/>
      <c r="Z120" s="139"/>
      <c r="AA120" s="139"/>
      <c r="AC120" s="698"/>
      <c r="AD120" s="701"/>
      <c r="AE120" s="702"/>
      <c r="AF120" s="244"/>
      <c r="AG120" s="244"/>
      <c r="AH120" s="245"/>
      <c r="AK120" s="413"/>
      <c r="AL120" s="414"/>
      <c r="AP120" s="3"/>
      <c r="AR120" s="13"/>
      <c r="BB120" s="3"/>
      <c r="BC120" s="3"/>
      <c r="BD120" s="3"/>
      <c r="BE120" s="3"/>
      <c r="BF120" s="3"/>
      <c r="BG120" s="3"/>
      <c r="BH120" s="226"/>
      <c r="BI120" s="226"/>
      <c r="BJ120" s="221"/>
      <c r="BK120" s="221"/>
      <c r="BL120" s="221"/>
      <c r="BM120" s="221"/>
      <c r="BN120" s="221"/>
      <c r="BO120" s="221"/>
      <c r="BP120" s="221"/>
      <c r="BQ120" s="221"/>
      <c r="BR120" s="221"/>
      <c r="BS120" s="221"/>
      <c r="BT120" s="221"/>
      <c r="BU120" s="221"/>
      <c r="BV120" s="221"/>
      <c r="BW120" s="221"/>
      <c r="BX120" s="221"/>
      <c r="BY120" s="225"/>
      <c r="BZ120" s="225"/>
      <c r="CA120" s="225"/>
      <c r="CB120" s="225"/>
      <c r="CC120" s="229"/>
      <c r="CD120" s="229"/>
      <c r="CE120" s="7"/>
      <c r="CF120" s="152">
        <v>6</v>
      </c>
      <c r="CG120" s="153" t="str">
        <f>IF(受注!K113="","",VLOOKUP(受注!K113,$DN:$DW,10,FALSE))</f>
        <v/>
      </c>
      <c r="CH120" s="153" t="str">
        <f>IF(受注!N113="","",VLOOKUP(受注!N113,$DN:$DW,10,FALSE))</f>
        <v/>
      </c>
      <c r="CI120" s="153" t="str">
        <f>IF(受注!Q113="","",VLOOKUP(受注!Q113,$DN:$DW,10,FALSE))</f>
        <v/>
      </c>
      <c r="CJ120" s="153" t="str">
        <f>IF(受注!T113="","",VLOOKUP(受注!T113,$DN:$DW,10,FALSE))</f>
        <v/>
      </c>
      <c r="CK120" s="153" t="str">
        <f>IF(受注!W113="","",VLOOKUP(受注!W113,$DN:$DW,10,FALSE))</f>
        <v/>
      </c>
      <c r="CL120" s="154">
        <f t="shared" si="31"/>
        <v>0</v>
      </c>
      <c r="CN120" s="17">
        <v>1</v>
      </c>
      <c r="CO120" s="17">
        <v>2</v>
      </c>
      <c r="CP120" s="17">
        <v>3</v>
      </c>
      <c r="CQ120" s="17">
        <v>4</v>
      </c>
      <c r="CR120" s="17">
        <v>5</v>
      </c>
      <c r="DH120" s="16"/>
      <c r="DK120" s="9"/>
      <c r="DQ120" s="9"/>
      <c r="DZ120" s="9"/>
      <c r="EB120" s="9"/>
      <c r="EC120" s="11"/>
    </row>
    <row r="121" spans="2:133" ht="16.5" customHeight="1" x14ac:dyDescent="0.4">
      <c r="C121" s="605"/>
      <c r="D121" s="606"/>
      <c r="E121" s="606"/>
      <c r="F121" s="606"/>
      <c r="G121" s="606"/>
      <c r="H121" s="606"/>
      <c r="I121" s="606"/>
      <c r="J121" s="606"/>
      <c r="K121" s="606"/>
      <c r="L121" s="606"/>
      <c r="M121" s="606"/>
      <c r="N121" s="606"/>
      <c r="O121" s="606"/>
      <c r="P121" s="606"/>
      <c r="Q121" s="606"/>
      <c r="R121" s="606"/>
      <c r="S121" s="606"/>
      <c r="T121" s="606"/>
      <c r="U121" s="607"/>
      <c r="BB121" s="3"/>
      <c r="BC121" s="3"/>
      <c r="BD121" s="3"/>
      <c r="BE121" s="3"/>
      <c r="BF121" s="3"/>
      <c r="BG121" s="3"/>
      <c r="BH121" s="226"/>
      <c r="BI121" s="226"/>
      <c r="BJ121" s="221"/>
      <c r="BK121" s="221"/>
      <c r="BL121" s="221"/>
      <c r="BM121" s="221"/>
      <c r="BN121" s="221"/>
      <c r="BO121" s="221"/>
      <c r="BP121" s="221"/>
      <c r="BQ121" s="221"/>
      <c r="BR121" s="221"/>
      <c r="BS121" s="221"/>
      <c r="BT121" s="221"/>
      <c r="BU121" s="221"/>
      <c r="BV121" s="221"/>
      <c r="BW121" s="221"/>
      <c r="BX121" s="221"/>
      <c r="BY121" s="225"/>
      <c r="BZ121" s="225"/>
      <c r="CA121" s="225"/>
      <c r="CB121" s="225"/>
      <c r="CC121" s="229"/>
      <c r="CD121" s="229"/>
      <c r="CE121" s="3"/>
      <c r="CF121" s="152">
        <v>7</v>
      </c>
      <c r="CG121" s="153" t="str">
        <f>IF(受注!K117="","",VLOOKUP(受注!K117,$DN:$DW,10,FALSE))</f>
        <v/>
      </c>
      <c r="CH121" s="153" t="str">
        <f>IF(受注!N117="","",VLOOKUP(受注!N117,$DN:$DW,10,FALSE))</f>
        <v/>
      </c>
      <c r="CI121" s="153" t="str">
        <f>IF(受注!Q117="","",VLOOKUP(受注!Q117,$DN:$DW,10,FALSE))</f>
        <v/>
      </c>
      <c r="CJ121" s="153" t="str">
        <f>IF(受注!T117="","",VLOOKUP(受注!T117,$DN:$DW,10,FALSE))</f>
        <v/>
      </c>
      <c r="CK121" s="153" t="str">
        <f>IF(受注!W117="","",VLOOKUP(受注!W117,$DN:$DW,10,FALSE))</f>
        <v/>
      </c>
      <c r="CL121" s="154">
        <f t="shared" si="31"/>
        <v>0</v>
      </c>
      <c r="DH121" s="16"/>
      <c r="DK121" s="9"/>
      <c r="DQ121" s="9"/>
      <c r="DZ121" s="9"/>
      <c r="EB121" s="9"/>
      <c r="EC121" s="11"/>
    </row>
    <row r="122" spans="2:133" ht="16.5" customHeight="1" x14ac:dyDescent="0.4">
      <c r="C122" s="602"/>
      <c r="D122" s="603"/>
      <c r="E122" s="603"/>
      <c r="F122" s="603"/>
      <c r="G122" s="603"/>
      <c r="H122" s="603"/>
      <c r="I122" s="603"/>
      <c r="J122" s="603"/>
      <c r="K122" s="603"/>
      <c r="L122" s="603"/>
      <c r="M122" s="603"/>
      <c r="N122" s="603"/>
      <c r="O122" s="603"/>
      <c r="P122" s="603"/>
      <c r="Q122" s="603"/>
      <c r="R122" s="603"/>
      <c r="S122" s="603"/>
      <c r="T122" s="603"/>
      <c r="U122" s="604"/>
      <c r="BA122" s="3"/>
      <c r="BB122" s="3"/>
      <c r="BC122" s="3"/>
      <c r="BD122" s="3"/>
      <c r="BE122" s="3"/>
      <c r="BF122" s="3"/>
      <c r="BG122" s="3"/>
      <c r="BH122" s="226"/>
      <c r="BI122" s="226"/>
      <c r="BJ122" s="221"/>
      <c r="BK122" s="221"/>
      <c r="BL122" s="221"/>
      <c r="BM122" s="221"/>
      <c r="BN122" s="221"/>
      <c r="BO122" s="221"/>
      <c r="BP122" s="221"/>
      <c r="BQ122" s="221"/>
      <c r="BR122" s="221"/>
      <c r="BS122" s="221"/>
      <c r="BT122" s="221"/>
      <c r="BU122" s="221"/>
      <c r="BV122" s="221"/>
      <c r="BW122" s="221"/>
      <c r="BX122" s="221"/>
      <c r="BY122" s="225"/>
      <c r="BZ122" s="225"/>
      <c r="CA122" s="225"/>
      <c r="CB122" s="225"/>
      <c r="CC122" s="225"/>
      <c r="CD122" s="225"/>
      <c r="DH122" s="16"/>
      <c r="DK122" s="9"/>
      <c r="DQ122" s="9"/>
      <c r="DZ122" s="9"/>
      <c r="EB122" s="9"/>
      <c r="EC122" s="11"/>
    </row>
    <row r="123" spans="2:133" ht="16.5" customHeight="1" thickBot="1" x14ac:dyDescent="0.45">
      <c r="C123" s="415"/>
      <c r="D123" s="416"/>
      <c r="E123" s="416"/>
      <c r="F123" s="416"/>
      <c r="G123" s="416"/>
      <c r="H123" s="416"/>
      <c r="I123" s="416"/>
      <c r="J123" s="416"/>
      <c r="K123" s="416"/>
      <c r="L123" s="416"/>
      <c r="M123" s="416"/>
      <c r="N123" s="416"/>
      <c r="O123" s="416"/>
      <c r="P123" s="416"/>
      <c r="Q123" s="416"/>
      <c r="R123" s="416"/>
      <c r="S123" s="416"/>
      <c r="T123" s="416"/>
      <c r="U123" s="417"/>
      <c r="BH123" s="226"/>
      <c r="BI123" s="226"/>
      <c r="BJ123" s="221"/>
      <c r="BK123" s="221"/>
      <c r="BL123" s="221"/>
      <c r="BM123" s="221"/>
      <c r="BN123" s="221"/>
      <c r="BO123" s="221"/>
      <c r="BP123" s="221"/>
      <c r="BQ123" s="221"/>
      <c r="BR123" s="221"/>
      <c r="BS123" s="221"/>
      <c r="BT123" s="221"/>
      <c r="BU123" s="221"/>
      <c r="BV123" s="221"/>
      <c r="BW123" s="221"/>
      <c r="BX123" s="221"/>
      <c r="BY123" s="225"/>
      <c r="BZ123" s="225"/>
      <c r="CA123" s="225"/>
      <c r="CB123" s="225"/>
      <c r="CC123" s="225"/>
      <c r="CD123" s="225"/>
      <c r="DH123" s="16"/>
      <c r="DK123" s="9"/>
      <c r="DQ123" s="9"/>
      <c r="DZ123" s="3"/>
      <c r="EB123" s="9"/>
      <c r="EC123" s="11"/>
    </row>
    <row r="124" spans="2:133" ht="16.5" customHeight="1" x14ac:dyDescent="0.4">
      <c r="R124" s="3"/>
      <c r="S124" s="3"/>
      <c r="T124" s="3"/>
      <c r="U124" s="3"/>
      <c r="BH124" s="226"/>
      <c r="BI124" s="226"/>
      <c r="BJ124" s="221"/>
      <c r="BK124" s="221"/>
      <c r="BL124" s="221"/>
      <c r="BM124" s="221"/>
      <c r="BN124" s="221"/>
      <c r="BO124" s="221"/>
      <c r="BP124" s="221"/>
      <c r="BQ124" s="221"/>
      <c r="BR124" s="221"/>
      <c r="BS124" s="221"/>
      <c r="BT124" s="221"/>
      <c r="BU124" s="221"/>
      <c r="BV124" s="221"/>
      <c r="BW124" s="221"/>
      <c r="BX124" s="221"/>
      <c r="BY124" s="225"/>
      <c r="BZ124" s="225"/>
      <c r="CA124" s="229"/>
      <c r="CB124" s="229"/>
      <c r="CC124" s="225"/>
      <c r="CD124" s="225"/>
      <c r="DH124" s="16"/>
      <c r="DK124" s="9"/>
      <c r="DQ124" s="9"/>
      <c r="DZ124" s="3"/>
      <c r="EA124" s="1"/>
      <c r="EB124" s="3"/>
    </row>
    <row r="125" spans="2:133" ht="16.5" customHeight="1" x14ac:dyDescent="0.4">
      <c r="R125" s="3"/>
      <c r="S125" s="3"/>
      <c r="T125" s="3"/>
      <c r="U125" s="3"/>
      <c r="BH125" s="226"/>
      <c r="BI125" s="226"/>
      <c r="BJ125" s="221"/>
      <c r="BK125" s="221"/>
      <c r="BL125" s="221"/>
      <c r="BM125" s="221"/>
      <c r="BN125" s="221"/>
      <c r="BO125" s="221"/>
      <c r="BP125" s="221"/>
      <c r="BQ125" s="221"/>
      <c r="BR125" s="221"/>
      <c r="BS125" s="221"/>
      <c r="BT125" s="221"/>
      <c r="BU125" s="221"/>
      <c r="BV125" s="221"/>
      <c r="BW125" s="221"/>
      <c r="BX125" s="221"/>
      <c r="BY125" s="225"/>
      <c r="BZ125" s="225"/>
      <c r="CA125" s="229"/>
      <c r="CB125" s="229"/>
      <c r="CC125" s="229"/>
      <c r="CD125" s="229"/>
      <c r="DH125" s="16"/>
      <c r="DK125" s="9"/>
      <c r="DQ125" s="9"/>
      <c r="DZ125" s="3"/>
      <c r="EA125" s="1"/>
      <c r="EB125" s="3"/>
    </row>
    <row r="126" spans="2:133" ht="16.5" customHeight="1" x14ac:dyDescent="0.4">
      <c r="BA126" s="3"/>
      <c r="BB126" s="3"/>
      <c r="BC126" s="3"/>
      <c r="BD126" s="3"/>
      <c r="BE126" s="3"/>
      <c r="BF126" s="3"/>
      <c r="BG126" s="3"/>
      <c r="BH126" s="226"/>
      <c r="BI126" s="226"/>
      <c r="BJ126" s="221"/>
      <c r="BK126" s="221"/>
      <c r="BL126" s="221"/>
      <c r="BM126" s="221"/>
      <c r="BN126" s="221"/>
      <c r="BO126" s="221"/>
      <c r="BP126" s="221"/>
      <c r="BQ126" s="221"/>
      <c r="BR126" s="221"/>
      <c r="BS126" s="221"/>
      <c r="BT126" s="221"/>
      <c r="BU126" s="221"/>
      <c r="BV126" s="221"/>
      <c r="BW126" s="221"/>
      <c r="BX126" s="221"/>
      <c r="BY126" s="225"/>
      <c r="BZ126" s="225"/>
      <c r="CA126" s="225"/>
      <c r="CB126" s="225"/>
      <c r="CC126" s="225"/>
      <c r="CD126" s="225"/>
      <c r="CS126" s="3"/>
      <c r="CT126" s="3"/>
      <c r="DH126" s="16"/>
      <c r="DK126" s="9"/>
      <c r="DQ126" s="9"/>
      <c r="DZ126" s="3"/>
      <c r="EA126" s="1"/>
      <c r="EB126" s="3"/>
    </row>
    <row r="127" spans="2:133" ht="16.5" customHeight="1" x14ac:dyDescent="0.4">
      <c r="BA127" s="4"/>
      <c r="BB127" s="4"/>
      <c r="BC127" s="4"/>
      <c r="BD127" s="4"/>
      <c r="BE127" s="4"/>
      <c r="BF127" s="4"/>
      <c r="BG127" s="4"/>
      <c r="BH127" s="169"/>
      <c r="BI127" s="169"/>
      <c r="BJ127" s="169"/>
      <c r="BK127" s="169"/>
      <c r="BL127" s="169"/>
      <c r="BM127" s="169"/>
      <c r="BN127" s="169"/>
      <c r="BO127" s="169"/>
      <c r="BP127" s="169"/>
      <c r="BQ127" s="169"/>
      <c r="BR127" s="169"/>
      <c r="BS127" s="169"/>
      <c r="BT127" s="169"/>
      <c r="CB127" s="169"/>
      <c r="CC127" s="25"/>
      <c r="CD127" s="169"/>
      <c r="CE127" s="5"/>
      <c r="CF127" s="5"/>
      <c r="CG127" s="5"/>
      <c r="CH127" s="6"/>
      <c r="CI127" s="6"/>
      <c r="CJ127" s="6"/>
      <c r="CK127" s="6"/>
      <c r="CL127" s="6"/>
      <c r="CM127" s="6"/>
      <c r="CN127" s="6"/>
      <c r="CO127" s="6"/>
      <c r="CP127" s="6"/>
      <c r="CQ127" s="6"/>
      <c r="CR127" s="6"/>
      <c r="CS127" s="6"/>
      <c r="DA127" s="6"/>
      <c r="DC127" s="6"/>
      <c r="DD127" s="6"/>
      <c r="DH127" s="185"/>
      <c r="DK127" s="9"/>
      <c r="DQ127" s="9"/>
      <c r="DZ127" s="3"/>
      <c r="EA127" s="1"/>
      <c r="EB127" s="3"/>
    </row>
    <row r="128" spans="2:133" ht="16.5" customHeight="1" x14ac:dyDescent="0.4">
      <c r="D128" s="169"/>
      <c r="E128" s="169"/>
      <c r="F128" s="169"/>
      <c r="G128" s="169"/>
      <c r="H128" s="169"/>
      <c r="I128" s="169"/>
      <c r="J128" s="169"/>
      <c r="K128" s="169"/>
      <c r="L128" s="169"/>
      <c r="M128" s="169"/>
      <c r="N128" s="169"/>
      <c r="O128" s="169"/>
      <c r="P128" s="169"/>
      <c r="Q128" s="171"/>
      <c r="R128" s="170"/>
      <c r="S128" s="170"/>
      <c r="T128" s="170"/>
      <c r="U128" s="169"/>
      <c r="V128" s="169"/>
      <c r="W128" s="169"/>
      <c r="X128" s="170"/>
      <c r="Y128" s="170"/>
      <c r="Z128" s="169"/>
      <c r="AA128" s="169"/>
      <c r="AB128" s="169"/>
      <c r="AC128" s="170"/>
      <c r="AD128" s="169"/>
      <c r="AE128" s="169"/>
      <c r="AF128" s="169"/>
      <c r="AG128" s="170"/>
      <c r="AH128" s="3"/>
      <c r="AK128" s="13"/>
      <c r="AL128" s="3"/>
      <c r="AO128" s="13"/>
      <c r="AP128" s="3"/>
      <c r="AZ128" s="8"/>
      <c r="CD128" s="219"/>
      <c r="CG128" s="17"/>
      <c r="CS128" s="6"/>
      <c r="CW128" s="7"/>
      <c r="CZ128" s="17"/>
      <c r="DA128" s="7"/>
      <c r="DB128" s="17"/>
      <c r="DD128" s="8"/>
      <c r="DK128" s="9"/>
      <c r="DQ128" s="9"/>
      <c r="DZ128" s="9"/>
      <c r="EA128" s="1"/>
      <c r="EB128" s="3"/>
    </row>
    <row r="129" spans="4:133" ht="16.5" customHeight="1" x14ac:dyDescent="0.4">
      <c r="D129" s="169"/>
      <c r="E129" s="175"/>
      <c r="F129" s="175"/>
      <c r="G129" s="188"/>
      <c r="H129" s="188"/>
      <c r="I129" s="188"/>
      <c r="J129" s="188"/>
      <c r="K129" s="188"/>
      <c r="L129" s="188"/>
      <c r="M129" s="188"/>
      <c r="N129" s="188"/>
      <c r="O129" s="188"/>
      <c r="P129" s="188"/>
      <c r="Q129" s="169"/>
      <c r="R129" s="189"/>
      <c r="S129" s="190"/>
      <c r="T129" s="187"/>
      <c r="U129" s="187"/>
      <c r="V129" s="187"/>
      <c r="W129" s="187"/>
      <c r="X129" s="187"/>
      <c r="Y129" s="187"/>
      <c r="Z129" s="187"/>
      <c r="AA129" s="187"/>
      <c r="AB129" s="187"/>
      <c r="AC129" s="170"/>
      <c r="AD129" s="169"/>
      <c r="AE129" s="191"/>
      <c r="AF129" s="169"/>
      <c r="AG129" s="191"/>
      <c r="AH129" s="3"/>
      <c r="AK129" s="13"/>
      <c r="AL129" s="3"/>
      <c r="AO129" s="13"/>
      <c r="AP129" s="3"/>
      <c r="AZ129" s="8"/>
      <c r="CD129" s="16"/>
      <c r="CG129" s="17"/>
      <c r="CS129" s="6"/>
      <c r="CW129" s="7"/>
      <c r="CZ129" s="17"/>
      <c r="DA129" s="7"/>
      <c r="DB129" s="17"/>
      <c r="DD129" s="8"/>
      <c r="DK129" s="9"/>
      <c r="DQ129" s="9"/>
      <c r="DZ129" s="9"/>
      <c r="EB129" s="9"/>
      <c r="EC129" s="11"/>
    </row>
    <row r="130" spans="4:133" ht="16.5" customHeight="1" x14ac:dyDescent="0.4">
      <c r="D130" s="169"/>
      <c r="E130" s="175"/>
      <c r="F130" s="175"/>
      <c r="G130" s="188"/>
      <c r="H130" s="188"/>
      <c r="I130" s="188"/>
      <c r="J130" s="188"/>
      <c r="K130" s="188"/>
      <c r="L130" s="188"/>
      <c r="M130" s="188"/>
      <c r="N130" s="188"/>
      <c r="O130" s="188"/>
      <c r="P130" s="188"/>
      <c r="Q130" s="169"/>
      <c r="R130" s="190"/>
      <c r="S130" s="190"/>
      <c r="T130" s="187"/>
      <c r="U130" s="187"/>
      <c r="V130" s="187"/>
      <c r="W130" s="187"/>
      <c r="X130" s="187"/>
      <c r="Y130" s="187"/>
      <c r="Z130" s="187"/>
      <c r="AA130" s="187"/>
      <c r="AB130" s="187"/>
      <c r="AC130" s="170"/>
      <c r="AD130" s="169"/>
      <c r="AE130" s="191"/>
      <c r="AF130" s="169"/>
      <c r="AG130" s="191"/>
      <c r="AH130" s="3"/>
      <c r="AK130" s="13"/>
      <c r="AL130" s="3"/>
      <c r="AO130" s="13"/>
      <c r="AP130" s="3"/>
      <c r="AZ130" s="8"/>
      <c r="CD130" s="16"/>
      <c r="CG130" s="17"/>
      <c r="CS130" s="6"/>
      <c r="CW130" s="7"/>
      <c r="CZ130" s="17"/>
      <c r="DA130" s="7"/>
      <c r="DB130" s="17"/>
      <c r="DD130" s="8"/>
      <c r="DK130" s="9"/>
      <c r="DQ130" s="9"/>
      <c r="DZ130" s="9"/>
      <c r="EB130" s="9"/>
      <c r="EC130" s="11"/>
    </row>
    <row r="131" spans="4:133" ht="16.5" customHeight="1" x14ac:dyDescent="0.4">
      <c r="D131" s="169"/>
      <c r="E131" s="175"/>
      <c r="F131" s="175"/>
      <c r="G131" s="188"/>
      <c r="AE131" s="192"/>
      <c r="AF131" s="192"/>
      <c r="AG131" s="192"/>
      <c r="AH131" s="3"/>
      <c r="AK131" s="13"/>
      <c r="AL131" s="3"/>
      <c r="AO131" s="13"/>
      <c r="AP131" s="3"/>
      <c r="AZ131" s="8"/>
      <c r="CD131" s="16"/>
      <c r="CG131" s="17"/>
      <c r="CS131" s="6"/>
      <c r="CW131" s="7"/>
      <c r="CZ131" s="17"/>
      <c r="DA131" s="7"/>
      <c r="DB131" s="17"/>
      <c r="DD131" s="8"/>
      <c r="DK131" s="9"/>
      <c r="DQ131" s="9"/>
      <c r="DZ131" s="9"/>
      <c r="EB131" s="9"/>
      <c r="EC131" s="11"/>
    </row>
    <row r="132" spans="4:133" ht="16.5" customHeight="1" x14ac:dyDescent="0.4">
      <c r="D132" s="169"/>
      <c r="E132" s="193"/>
      <c r="F132" s="193"/>
      <c r="G132" s="186"/>
      <c r="AE132" s="192"/>
      <c r="AF132" s="192"/>
      <c r="AG132" s="192"/>
      <c r="AH132" s="3"/>
      <c r="AK132" s="13"/>
      <c r="AL132" s="3"/>
      <c r="AO132" s="13"/>
      <c r="AP132" s="3"/>
      <c r="AZ132" s="8"/>
      <c r="CD132" s="16"/>
      <c r="CG132" s="17"/>
      <c r="CS132" s="6"/>
      <c r="CW132" s="7"/>
      <c r="CZ132" s="17"/>
      <c r="DA132" s="7"/>
      <c r="DB132" s="17"/>
      <c r="DD132" s="8"/>
      <c r="DK132" s="9"/>
      <c r="DQ132" s="9"/>
      <c r="DZ132" s="9"/>
      <c r="EB132" s="9"/>
      <c r="EC132" s="11"/>
    </row>
    <row r="133" spans="4:133" ht="16.5" customHeight="1" x14ac:dyDescent="0.4">
      <c r="D133" s="169"/>
      <c r="E133" s="193"/>
      <c r="F133" s="193"/>
      <c r="G133" s="186"/>
      <c r="AE133" s="192"/>
      <c r="AF133" s="192"/>
      <c r="AG133" s="192"/>
      <c r="AH133" s="3"/>
      <c r="AK133" s="13"/>
      <c r="AL133" s="3"/>
      <c r="AO133" s="13"/>
      <c r="AP133" s="3"/>
      <c r="AZ133" s="8"/>
      <c r="CD133" s="16"/>
      <c r="CG133" s="17"/>
      <c r="CS133" s="6"/>
      <c r="CW133" s="7"/>
      <c r="CZ133" s="17"/>
      <c r="DA133" s="7"/>
      <c r="DB133" s="17"/>
      <c r="DD133" s="8"/>
      <c r="DK133" s="9"/>
      <c r="DQ133" s="9"/>
      <c r="DZ133" s="9"/>
      <c r="EB133" s="9"/>
      <c r="EC133" s="11"/>
    </row>
    <row r="134" spans="4:133" ht="16.5" customHeight="1" x14ac:dyDescent="0.4">
      <c r="D134" s="169"/>
      <c r="E134" s="193"/>
      <c r="F134" s="193"/>
      <c r="G134" s="186"/>
      <c r="AE134" s="192"/>
      <c r="AF134" s="192"/>
      <c r="AG134" s="192"/>
      <c r="AH134" s="3"/>
      <c r="AK134" s="13"/>
      <c r="AL134" s="3"/>
      <c r="AO134" s="13"/>
      <c r="AP134" s="3"/>
      <c r="AZ134" s="8"/>
      <c r="CD134" s="16"/>
      <c r="CG134" s="17"/>
      <c r="CS134" s="6"/>
      <c r="CW134" s="7"/>
      <c r="CZ134" s="17"/>
      <c r="DA134" s="7"/>
      <c r="DB134" s="17"/>
      <c r="DD134" s="8"/>
      <c r="DK134" s="9"/>
      <c r="DZ134" s="9"/>
      <c r="EB134" s="9"/>
      <c r="EC134" s="11"/>
    </row>
    <row r="135" spans="4:133" ht="16.5" customHeight="1" x14ac:dyDescent="0.4">
      <c r="D135" s="169"/>
      <c r="E135" s="193"/>
      <c r="F135" s="193"/>
      <c r="G135" s="186"/>
      <c r="AE135" s="192"/>
      <c r="AF135" s="192"/>
      <c r="AG135" s="192"/>
      <c r="AH135" s="3"/>
      <c r="AK135" s="13"/>
      <c r="AL135" s="3"/>
      <c r="AO135" s="13"/>
      <c r="AP135" s="3"/>
      <c r="AZ135" s="8"/>
      <c r="CD135" s="16"/>
      <c r="CG135" s="17"/>
      <c r="CS135" s="6"/>
      <c r="CW135" s="7"/>
      <c r="CZ135" s="17"/>
      <c r="DA135" s="7"/>
      <c r="DB135" s="17"/>
      <c r="DD135" s="8"/>
      <c r="DK135" s="9"/>
      <c r="DZ135" s="25"/>
      <c r="EB135" s="9"/>
      <c r="EC135" s="11"/>
    </row>
    <row r="136" spans="4:133" ht="16.5" customHeight="1" x14ac:dyDescent="0.4">
      <c r="D136" s="169"/>
      <c r="E136" s="184"/>
      <c r="F136" s="184"/>
      <c r="G136" s="176"/>
      <c r="AE136" s="192"/>
      <c r="AF136" s="192"/>
      <c r="AG136" s="192"/>
      <c r="AH136" s="3"/>
      <c r="AK136" s="13"/>
      <c r="AL136" s="3"/>
      <c r="AO136" s="13"/>
      <c r="AP136" s="3"/>
      <c r="AZ136" s="8"/>
      <c r="CD136" s="16"/>
      <c r="CG136" s="17"/>
      <c r="CS136" s="6"/>
      <c r="CW136" s="7"/>
      <c r="CZ136" s="17"/>
      <c r="DA136" s="7"/>
      <c r="DB136" s="17"/>
      <c r="DD136" s="8"/>
      <c r="DK136" s="9"/>
      <c r="DZ136" s="25"/>
      <c r="EA136" s="25"/>
      <c r="EB136" s="25"/>
      <c r="EC136" s="25"/>
    </row>
    <row r="137" spans="4:133" ht="16.5" customHeight="1" x14ac:dyDescent="0.4">
      <c r="D137" s="169"/>
      <c r="E137" s="169"/>
      <c r="F137" s="169"/>
      <c r="G137" s="169"/>
      <c r="AE137" s="192"/>
      <c r="AF137" s="192"/>
      <c r="AG137" s="192"/>
      <c r="AH137" s="3"/>
      <c r="AK137" s="13"/>
      <c r="AL137" s="3"/>
      <c r="AO137" s="13"/>
      <c r="AP137" s="3"/>
      <c r="AZ137" s="8"/>
      <c r="CD137" s="16"/>
      <c r="CG137" s="17"/>
      <c r="CS137" s="6"/>
      <c r="CW137" s="7"/>
      <c r="CZ137" s="17"/>
      <c r="DA137" s="7"/>
      <c r="DB137" s="17"/>
      <c r="DD137" s="8"/>
      <c r="DK137" s="9"/>
      <c r="DZ137" s="25"/>
      <c r="EA137" s="25"/>
      <c r="EB137" s="25"/>
      <c r="EC137" s="25"/>
    </row>
    <row r="138" spans="4:133" ht="16.5" customHeight="1" x14ac:dyDescent="0.4">
      <c r="D138" s="169"/>
      <c r="E138" s="169"/>
      <c r="F138" s="169"/>
      <c r="G138" s="169"/>
      <c r="AE138" s="192"/>
      <c r="AF138" s="192"/>
      <c r="AG138" s="192"/>
      <c r="AH138" s="3"/>
      <c r="AK138" s="13"/>
      <c r="AL138" s="3"/>
      <c r="AO138" s="13"/>
      <c r="AP138" s="3"/>
      <c r="AZ138" s="8"/>
      <c r="CD138" s="16"/>
      <c r="CG138" s="17"/>
      <c r="CS138" s="6"/>
      <c r="CW138" s="7"/>
      <c r="CZ138" s="17"/>
      <c r="DA138" s="7"/>
      <c r="DB138" s="17"/>
      <c r="DD138" s="8"/>
      <c r="DK138" s="9"/>
      <c r="DZ138" s="25"/>
      <c r="EA138" s="25"/>
      <c r="EB138" s="25"/>
      <c r="EC138" s="25"/>
    </row>
    <row r="139" spans="4:133" ht="16.5" customHeight="1" x14ac:dyDescent="0.4">
      <c r="D139" s="169"/>
      <c r="E139" s="169"/>
      <c r="F139" s="169"/>
      <c r="G139" s="169"/>
      <c r="H139" s="169"/>
      <c r="I139" s="169"/>
      <c r="J139" s="169"/>
      <c r="K139" s="169"/>
      <c r="U139" s="169"/>
      <c r="V139" s="169"/>
      <c r="W139" s="169"/>
      <c r="X139" s="170"/>
      <c r="Y139" s="170"/>
      <c r="Z139" s="169"/>
      <c r="AA139" s="169"/>
      <c r="AB139" s="169"/>
      <c r="AC139" s="170"/>
      <c r="AD139" s="192"/>
      <c r="AE139" s="192"/>
      <c r="AF139" s="192"/>
      <c r="AG139" s="192"/>
      <c r="AH139" s="3"/>
      <c r="AK139" s="13"/>
      <c r="AL139" s="3"/>
      <c r="AO139" s="13"/>
      <c r="AP139" s="3"/>
      <c r="AZ139" s="8"/>
      <c r="CD139" s="16"/>
      <c r="CG139" s="17"/>
      <c r="CS139" s="6"/>
      <c r="CW139" s="7"/>
      <c r="CZ139" s="17"/>
      <c r="DA139" s="7"/>
      <c r="DB139" s="17"/>
      <c r="DD139" s="8"/>
      <c r="DK139" s="9"/>
      <c r="DZ139" s="25"/>
      <c r="EA139" s="25"/>
      <c r="EB139" s="25"/>
      <c r="EC139" s="25"/>
    </row>
    <row r="140" spans="4:133" ht="16.5" customHeight="1" x14ac:dyDescent="0.4">
      <c r="D140" s="169"/>
      <c r="E140" s="169"/>
      <c r="F140" s="169"/>
      <c r="G140" s="169"/>
      <c r="H140" s="169"/>
      <c r="I140" s="169"/>
      <c r="J140" s="169"/>
      <c r="K140" s="169"/>
      <c r="U140" s="169"/>
      <c r="V140" s="169"/>
      <c r="W140" s="169"/>
      <c r="X140" s="170"/>
      <c r="Y140" s="170"/>
      <c r="Z140" s="169"/>
      <c r="AA140" s="169"/>
      <c r="AB140" s="169"/>
      <c r="AC140" s="170"/>
      <c r="AD140" s="192"/>
      <c r="AE140" s="192"/>
      <c r="AF140" s="192"/>
      <c r="AG140" s="192"/>
      <c r="AH140" s="3"/>
      <c r="AK140" s="13"/>
      <c r="AL140" s="3"/>
      <c r="AO140" s="13"/>
      <c r="AP140" s="3"/>
      <c r="AZ140" s="8"/>
      <c r="CD140" s="16"/>
      <c r="CG140" s="17"/>
      <c r="CS140" s="6"/>
      <c r="CW140" s="7"/>
      <c r="CZ140" s="17"/>
      <c r="DA140" s="7"/>
      <c r="DB140" s="17"/>
      <c r="DD140" s="8"/>
      <c r="DK140" s="9"/>
      <c r="DZ140" s="9"/>
      <c r="EA140" s="25"/>
      <c r="EB140" s="25"/>
      <c r="EC140" s="25"/>
    </row>
    <row r="141" spans="4:133" ht="16.5" customHeight="1" x14ac:dyDescent="0.4">
      <c r="D141" s="169"/>
      <c r="E141" s="169"/>
      <c r="F141" s="169"/>
      <c r="G141" s="169"/>
      <c r="H141" s="169"/>
      <c r="I141" s="169"/>
      <c r="J141" s="169"/>
      <c r="K141" s="169"/>
      <c r="U141" s="169"/>
      <c r="V141" s="169"/>
      <c r="W141" s="169"/>
      <c r="X141" s="170"/>
      <c r="Y141" s="170"/>
      <c r="Z141" s="169"/>
      <c r="AA141" s="169"/>
      <c r="AB141" s="169"/>
      <c r="AC141" s="170"/>
      <c r="AD141" s="192"/>
      <c r="AE141" s="192"/>
      <c r="AF141" s="192"/>
      <c r="AG141" s="192"/>
      <c r="AH141" s="3"/>
      <c r="AK141" s="13"/>
      <c r="AL141" s="3"/>
      <c r="AO141" s="13"/>
      <c r="AP141" s="3"/>
      <c r="AZ141" s="8"/>
      <c r="CD141" s="16"/>
      <c r="CG141" s="17"/>
      <c r="CS141" s="6"/>
      <c r="CW141" s="7"/>
      <c r="CZ141" s="17"/>
      <c r="DA141" s="7"/>
      <c r="DB141" s="17"/>
      <c r="DD141" s="8"/>
      <c r="DK141" s="9"/>
      <c r="DZ141" s="9"/>
      <c r="EB141" s="9"/>
      <c r="EC141" s="9"/>
    </row>
    <row r="142" spans="4:133" ht="16.5" customHeight="1" x14ac:dyDescent="0.4">
      <c r="D142" s="169"/>
      <c r="E142" s="169"/>
      <c r="F142" s="169"/>
      <c r="G142" s="169"/>
      <c r="H142" s="169"/>
      <c r="I142" s="169"/>
      <c r="J142" s="169"/>
      <c r="K142" s="169"/>
      <c r="U142" s="169"/>
      <c r="V142" s="169"/>
      <c r="W142" s="169"/>
      <c r="X142" s="170"/>
      <c r="Y142" s="170"/>
      <c r="Z142" s="169"/>
      <c r="AA142" s="169"/>
      <c r="AB142" s="169"/>
      <c r="AC142" s="170"/>
      <c r="AD142" s="192"/>
      <c r="AE142" s="192"/>
      <c r="AF142" s="192"/>
      <c r="AG142" s="192"/>
      <c r="AH142" s="3"/>
      <c r="AK142" s="13"/>
      <c r="AL142" s="3"/>
      <c r="AO142" s="13"/>
      <c r="AP142" s="3"/>
      <c r="AZ142" s="8"/>
      <c r="CD142" s="16"/>
      <c r="CG142" s="17"/>
      <c r="CS142" s="6"/>
      <c r="CW142" s="7"/>
      <c r="CZ142" s="17"/>
      <c r="DA142" s="7"/>
      <c r="DB142" s="17"/>
      <c r="DD142" s="8"/>
      <c r="DK142" s="9"/>
      <c r="DZ142" s="9"/>
      <c r="EB142" s="9"/>
      <c r="EC142" s="9"/>
    </row>
    <row r="143" spans="4:133" ht="16.5" customHeight="1" x14ac:dyDescent="0.4">
      <c r="D143" s="169"/>
      <c r="E143" s="169"/>
      <c r="F143" s="169"/>
      <c r="G143" s="169"/>
      <c r="H143" s="169"/>
      <c r="I143" s="169"/>
      <c r="J143" s="169"/>
      <c r="K143" s="169"/>
      <c r="U143" s="169"/>
      <c r="V143" s="169"/>
      <c r="W143" s="169"/>
      <c r="X143" s="170"/>
      <c r="Y143" s="170"/>
      <c r="Z143" s="169"/>
      <c r="AA143" s="169"/>
      <c r="AB143" s="169"/>
      <c r="AC143" s="170"/>
      <c r="AD143" s="192"/>
      <c r="AE143" s="192"/>
      <c r="AF143" s="192"/>
      <c r="AG143" s="192"/>
      <c r="AH143" s="3"/>
      <c r="AK143" s="13"/>
      <c r="AL143" s="3"/>
      <c r="AO143" s="13"/>
      <c r="AP143" s="3"/>
      <c r="AZ143" s="8"/>
      <c r="CD143" s="16"/>
      <c r="CG143" s="17"/>
      <c r="CS143" s="6"/>
      <c r="CW143" s="7"/>
      <c r="CZ143" s="17"/>
      <c r="DA143" s="7"/>
      <c r="DB143" s="17"/>
      <c r="DD143" s="8"/>
      <c r="DK143" s="9"/>
      <c r="EB143" s="9"/>
      <c r="EC143" s="9"/>
    </row>
    <row r="144" spans="4:133" ht="16.5" customHeight="1" x14ac:dyDescent="0.4">
      <c r="D144" s="169"/>
      <c r="E144" s="169"/>
      <c r="F144" s="169"/>
      <c r="G144" s="169"/>
      <c r="H144" s="169"/>
      <c r="I144" s="169"/>
      <c r="J144" s="169"/>
      <c r="K144" s="169"/>
      <c r="U144" s="169"/>
      <c r="V144" s="169"/>
      <c r="W144" s="169"/>
      <c r="X144" s="170"/>
      <c r="Y144" s="170"/>
      <c r="Z144" s="169"/>
      <c r="AA144" s="169"/>
      <c r="AB144" s="169"/>
      <c r="AC144" s="170"/>
      <c r="AD144" s="192"/>
      <c r="AE144" s="192"/>
      <c r="AF144" s="192"/>
      <c r="AG144" s="192"/>
      <c r="AH144" s="3"/>
      <c r="AK144" s="13"/>
      <c r="AL144" s="3"/>
      <c r="AO144" s="13"/>
      <c r="AP144" s="3"/>
      <c r="AZ144" s="8"/>
      <c r="CD144" s="16"/>
      <c r="CG144" s="17"/>
      <c r="CS144" s="6"/>
      <c r="CW144" s="7"/>
      <c r="CZ144" s="17"/>
      <c r="DA144" s="7"/>
      <c r="DB144" s="17"/>
      <c r="DD144" s="8"/>
      <c r="DK144" s="9"/>
    </row>
    <row r="145" spans="4:115" ht="16.5" customHeight="1" x14ac:dyDescent="0.4">
      <c r="D145" s="169"/>
      <c r="E145" s="169"/>
      <c r="F145" s="169"/>
      <c r="G145" s="169"/>
      <c r="H145" s="169"/>
      <c r="I145" s="169"/>
      <c r="J145" s="169"/>
      <c r="K145" s="169"/>
      <c r="U145" s="169"/>
      <c r="V145" s="169"/>
      <c r="W145" s="169"/>
      <c r="X145" s="170"/>
      <c r="Y145" s="170"/>
      <c r="Z145" s="169"/>
      <c r="AA145" s="169"/>
      <c r="AB145" s="169"/>
      <c r="AC145" s="170"/>
      <c r="AD145" s="192"/>
      <c r="AE145" s="192"/>
      <c r="AF145" s="192"/>
      <c r="AG145" s="192"/>
      <c r="AH145" s="3"/>
      <c r="AK145" s="13"/>
      <c r="AL145" s="3"/>
      <c r="AO145" s="13"/>
      <c r="AP145" s="3"/>
      <c r="AZ145" s="8"/>
      <c r="CD145" s="16"/>
      <c r="CG145" s="17"/>
      <c r="CS145" s="6"/>
      <c r="CW145" s="7"/>
      <c r="CZ145" s="17"/>
      <c r="DA145" s="7"/>
      <c r="DB145" s="17"/>
      <c r="DD145" s="8"/>
      <c r="DK145" s="9"/>
    </row>
    <row r="146" spans="4:115" ht="16.5" customHeight="1" x14ac:dyDescent="0.4">
      <c r="D146" s="169"/>
      <c r="E146" s="169"/>
      <c r="F146" s="169"/>
      <c r="G146" s="169"/>
      <c r="H146" s="169"/>
      <c r="I146" s="169"/>
      <c r="J146" s="169"/>
      <c r="K146" s="169"/>
      <c r="L146" s="169"/>
      <c r="M146" s="169"/>
      <c r="N146" s="169"/>
      <c r="O146" s="169"/>
      <c r="P146" s="169"/>
      <c r="Q146" s="171"/>
      <c r="R146" s="170"/>
      <c r="S146" s="170"/>
      <c r="T146" s="170"/>
      <c r="U146" s="169"/>
      <c r="V146" s="169"/>
      <c r="W146" s="169"/>
      <c r="X146" s="170"/>
      <c r="Y146" s="170"/>
      <c r="Z146" s="169"/>
      <c r="AA146" s="169"/>
      <c r="AB146" s="169"/>
      <c r="AC146" s="170"/>
      <c r="AD146" s="192"/>
      <c r="AE146" s="192"/>
      <c r="AF146" s="192"/>
      <c r="AG146" s="192"/>
      <c r="AH146" s="3"/>
      <c r="AK146" s="13"/>
      <c r="AL146" s="3"/>
      <c r="AO146" s="13"/>
      <c r="AP146" s="3"/>
      <c r="AZ146" s="8"/>
      <c r="CD146" s="16"/>
      <c r="CG146" s="17"/>
      <c r="CS146" s="6"/>
      <c r="CW146" s="7"/>
      <c r="CZ146" s="17"/>
      <c r="DA146" s="7"/>
      <c r="DB146" s="17"/>
      <c r="DD146" s="8"/>
      <c r="DK146" s="9"/>
    </row>
    <row r="147" spans="4:115" ht="16.5" customHeight="1" x14ac:dyDescent="0.4">
      <c r="D147" s="169"/>
      <c r="E147" s="169"/>
      <c r="F147" s="169"/>
      <c r="G147" s="169"/>
      <c r="H147" s="169"/>
      <c r="I147" s="169"/>
      <c r="J147" s="169"/>
      <c r="K147" s="169"/>
      <c r="L147" s="169"/>
      <c r="M147" s="169"/>
      <c r="N147" s="169"/>
      <c r="O147" s="169"/>
      <c r="P147" s="169"/>
      <c r="Q147" s="171"/>
      <c r="R147" s="170"/>
      <c r="S147" s="170"/>
      <c r="T147" s="170"/>
      <c r="U147" s="169"/>
      <c r="V147" s="169"/>
      <c r="W147" s="169"/>
      <c r="X147" s="170"/>
      <c r="Y147" s="170"/>
      <c r="Z147" s="169"/>
      <c r="AA147" s="169"/>
      <c r="AB147" s="169"/>
      <c r="AC147" s="170"/>
      <c r="AD147" s="192"/>
      <c r="AE147" s="192"/>
      <c r="AF147" s="192"/>
      <c r="AG147" s="192"/>
      <c r="AH147" s="3"/>
      <c r="AK147" s="13"/>
      <c r="AL147" s="3"/>
      <c r="AO147" s="13"/>
      <c r="AP147" s="3"/>
      <c r="AZ147" s="8"/>
      <c r="CD147" s="16"/>
      <c r="CG147" s="17"/>
      <c r="CS147" s="6"/>
      <c r="CW147" s="7"/>
      <c r="CZ147" s="17"/>
      <c r="DA147" s="7"/>
      <c r="DB147" s="17"/>
      <c r="DD147" s="8"/>
      <c r="DK147" s="9"/>
    </row>
    <row r="148" spans="4:115" ht="16.5" customHeight="1" x14ac:dyDescent="0.4">
      <c r="D148" s="169"/>
      <c r="E148" s="169"/>
      <c r="F148" s="169"/>
      <c r="G148" s="169"/>
      <c r="H148" s="169"/>
      <c r="I148" s="169"/>
      <c r="J148" s="169"/>
      <c r="K148" s="169"/>
      <c r="L148" s="169"/>
      <c r="M148" s="169"/>
      <c r="N148" s="169"/>
      <c r="O148" s="169"/>
      <c r="P148" s="169"/>
      <c r="Q148" s="171"/>
      <c r="R148" s="170"/>
      <c r="S148" s="170"/>
      <c r="T148" s="170"/>
      <c r="U148" s="169"/>
      <c r="V148" s="169"/>
      <c r="W148" s="169"/>
      <c r="X148" s="170"/>
      <c r="Y148" s="170"/>
      <c r="Z148" s="169"/>
      <c r="AA148" s="169"/>
      <c r="AB148" s="169"/>
      <c r="AC148" s="170"/>
      <c r="AD148" s="192"/>
      <c r="AE148" s="192"/>
      <c r="AF148" s="192"/>
      <c r="AG148" s="192"/>
      <c r="AH148" s="3"/>
      <c r="AK148" s="13"/>
      <c r="AL148" s="3"/>
      <c r="AO148" s="13"/>
      <c r="AP148" s="3"/>
      <c r="AZ148" s="8"/>
      <c r="CD148" s="16"/>
      <c r="CG148" s="17"/>
      <c r="CS148" s="6"/>
      <c r="CW148" s="7"/>
      <c r="CZ148" s="17"/>
      <c r="DA148" s="7"/>
      <c r="DB148" s="17"/>
      <c r="DD148" s="8"/>
      <c r="DK148" s="9"/>
    </row>
    <row r="149" spans="4:115" ht="16.5" customHeight="1" x14ac:dyDescent="0.4">
      <c r="D149" s="169"/>
      <c r="E149" s="169"/>
      <c r="F149" s="169"/>
      <c r="G149" s="169"/>
      <c r="H149" s="169"/>
      <c r="I149" s="169"/>
      <c r="J149" s="169"/>
      <c r="K149" s="169"/>
      <c r="L149" s="169"/>
      <c r="M149" s="169"/>
      <c r="N149" s="169"/>
      <c r="O149" s="169"/>
      <c r="P149" s="169"/>
      <c r="Q149" s="171"/>
      <c r="R149" s="170"/>
      <c r="S149" s="170"/>
      <c r="T149" s="170"/>
      <c r="U149" s="169"/>
      <c r="V149" s="169"/>
      <c r="W149" s="169"/>
      <c r="X149" s="170"/>
      <c r="Y149" s="170"/>
      <c r="Z149" s="169"/>
      <c r="AA149" s="169"/>
      <c r="AB149" s="169"/>
      <c r="AC149" s="170"/>
      <c r="AD149" s="192"/>
      <c r="AE149" s="192"/>
      <c r="AF149" s="192"/>
      <c r="AG149" s="192"/>
      <c r="AH149" s="3"/>
      <c r="AK149" s="13"/>
      <c r="AL149" s="3"/>
      <c r="AO149" s="13"/>
      <c r="AP149" s="3"/>
      <c r="AZ149" s="8"/>
      <c r="CD149" s="16"/>
      <c r="CG149" s="17"/>
      <c r="CS149" s="6"/>
      <c r="CW149" s="7"/>
      <c r="CZ149" s="17"/>
      <c r="DA149" s="7"/>
      <c r="DB149" s="17"/>
      <c r="DD149" s="8"/>
      <c r="DK149" s="9"/>
    </row>
    <row r="150" spans="4:115" ht="16.5" customHeight="1" x14ac:dyDescent="0.4">
      <c r="D150" s="169"/>
      <c r="E150" s="169"/>
      <c r="F150" s="169"/>
      <c r="G150" s="169"/>
      <c r="H150" s="169"/>
      <c r="I150" s="169"/>
      <c r="J150" s="169"/>
      <c r="K150" s="169"/>
      <c r="L150" s="169"/>
      <c r="M150" s="169"/>
      <c r="N150" s="169"/>
      <c r="O150" s="169"/>
      <c r="P150" s="169"/>
      <c r="Q150" s="171"/>
      <c r="R150" s="170"/>
      <c r="S150" s="170"/>
      <c r="T150" s="170"/>
      <c r="U150" s="169"/>
      <c r="V150" s="169"/>
      <c r="W150" s="169"/>
      <c r="X150" s="170"/>
      <c r="Y150" s="170"/>
      <c r="Z150" s="169"/>
      <c r="AA150" s="169"/>
      <c r="AB150" s="169"/>
      <c r="AC150" s="170"/>
      <c r="AD150" s="192"/>
      <c r="AE150" s="192"/>
      <c r="AF150" s="192"/>
      <c r="AG150" s="192"/>
      <c r="AH150" s="3"/>
      <c r="AK150" s="13"/>
      <c r="AL150" s="3"/>
      <c r="AO150" s="13"/>
      <c r="AP150" s="3"/>
      <c r="AZ150" s="8"/>
      <c r="CD150" s="16"/>
      <c r="CG150" s="17"/>
      <c r="CS150" s="6"/>
      <c r="CW150" s="7"/>
      <c r="CZ150" s="17"/>
      <c r="DA150" s="7"/>
      <c r="DB150" s="17"/>
      <c r="DD150" s="8"/>
      <c r="DK150" s="9"/>
    </row>
    <row r="151" spans="4:115" ht="16.5" customHeight="1" x14ac:dyDescent="0.4">
      <c r="D151" s="169"/>
      <c r="E151" s="169"/>
      <c r="F151" s="169"/>
      <c r="G151" s="169"/>
      <c r="H151" s="169"/>
      <c r="I151" s="169"/>
      <c r="J151" s="169"/>
      <c r="K151" s="169"/>
      <c r="L151" s="169"/>
      <c r="M151" s="169"/>
      <c r="N151" s="169"/>
      <c r="O151" s="169"/>
      <c r="P151" s="169"/>
      <c r="Q151" s="171"/>
      <c r="R151" s="170"/>
      <c r="S151" s="170"/>
      <c r="T151" s="170"/>
      <c r="U151" s="169"/>
      <c r="V151" s="169"/>
      <c r="W151" s="169"/>
      <c r="X151" s="170"/>
      <c r="Y151" s="170"/>
      <c r="Z151" s="169"/>
      <c r="AA151" s="169"/>
      <c r="AB151" s="169"/>
      <c r="AC151" s="170"/>
      <c r="AD151" s="192"/>
      <c r="AE151" s="192"/>
      <c r="AF151" s="192"/>
      <c r="AG151" s="192"/>
      <c r="AH151" s="3"/>
      <c r="AK151" s="13"/>
      <c r="AL151" s="3"/>
      <c r="AO151" s="13"/>
      <c r="AP151" s="3"/>
      <c r="AZ151" s="8"/>
      <c r="CD151" s="16"/>
      <c r="CG151" s="17"/>
      <c r="CS151" s="6"/>
      <c r="CW151" s="7"/>
      <c r="CZ151" s="17"/>
      <c r="DA151" s="7"/>
      <c r="DB151" s="17"/>
      <c r="DD151" s="8"/>
      <c r="DK151" s="9"/>
    </row>
    <row r="152" spans="4:115" ht="16.5" customHeight="1" x14ac:dyDescent="0.4">
      <c r="D152" s="169"/>
      <c r="E152" s="169"/>
      <c r="F152" s="169"/>
      <c r="G152" s="169"/>
      <c r="H152" s="169"/>
      <c r="I152" s="169"/>
      <c r="J152" s="169"/>
      <c r="K152" s="169"/>
      <c r="L152" s="169"/>
      <c r="M152" s="169"/>
      <c r="N152" s="169"/>
      <c r="O152" s="169"/>
      <c r="P152" s="169"/>
      <c r="Q152" s="171"/>
      <c r="R152" s="170"/>
      <c r="S152" s="170"/>
      <c r="T152" s="170"/>
      <c r="U152" s="169"/>
      <c r="V152" s="169"/>
      <c r="W152" s="169"/>
      <c r="X152" s="170"/>
      <c r="Y152" s="170"/>
      <c r="Z152" s="169"/>
      <c r="AA152" s="169"/>
      <c r="AB152" s="169"/>
      <c r="AC152" s="170"/>
      <c r="AD152" s="192"/>
      <c r="AE152" s="192"/>
      <c r="AF152" s="192"/>
      <c r="AG152" s="192"/>
      <c r="AH152" s="3"/>
      <c r="AK152" s="13"/>
      <c r="AL152" s="3"/>
      <c r="AO152" s="13"/>
      <c r="AP152" s="3"/>
      <c r="AZ152" s="8"/>
      <c r="CD152" s="16"/>
      <c r="CG152" s="17"/>
      <c r="CS152" s="6"/>
      <c r="CW152" s="7"/>
      <c r="CZ152" s="17"/>
      <c r="DA152" s="7"/>
      <c r="DB152" s="17"/>
      <c r="DD152" s="8"/>
      <c r="DK152" s="9"/>
    </row>
    <row r="153" spans="4:115" ht="16.5" customHeight="1" x14ac:dyDescent="0.4">
      <c r="D153" s="169"/>
      <c r="E153" s="169"/>
      <c r="F153" s="169"/>
      <c r="G153" s="169"/>
      <c r="H153" s="169"/>
      <c r="I153" s="169"/>
      <c r="J153" s="169"/>
      <c r="K153" s="169"/>
      <c r="L153" s="169"/>
      <c r="M153" s="169"/>
      <c r="N153" s="169"/>
      <c r="O153" s="169"/>
      <c r="P153" s="169"/>
      <c r="Q153" s="171"/>
      <c r="R153" s="170"/>
      <c r="S153" s="170"/>
      <c r="T153" s="170"/>
      <c r="U153" s="169"/>
      <c r="V153" s="169"/>
      <c r="W153" s="169"/>
      <c r="X153" s="170"/>
      <c r="Y153" s="170"/>
      <c r="Z153" s="169"/>
      <c r="AA153" s="169"/>
      <c r="AB153" s="169"/>
      <c r="AC153" s="170"/>
      <c r="AD153" s="192"/>
      <c r="AE153" s="192"/>
      <c r="AF153" s="192"/>
      <c r="AG153" s="192"/>
      <c r="AH153" s="3"/>
      <c r="AK153" s="13"/>
      <c r="AL153" s="3"/>
      <c r="AO153" s="13"/>
      <c r="AP153" s="3"/>
      <c r="AZ153" s="8"/>
      <c r="CD153" s="16"/>
      <c r="CG153" s="17"/>
      <c r="CS153" s="6"/>
      <c r="CW153" s="7"/>
      <c r="CZ153" s="17"/>
      <c r="DA153" s="7"/>
      <c r="DB153" s="17"/>
      <c r="DD153" s="8"/>
      <c r="DK153" s="9"/>
    </row>
    <row r="154" spans="4:115" ht="16.5" customHeight="1" x14ac:dyDescent="0.4">
      <c r="D154" s="169"/>
      <c r="E154" s="169"/>
      <c r="F154" s="169"/>
      <c r="G154" s="169"/>
      <c r="H154" s="169"/>
      <c r="I154" s="169"/>
      <c r="J154" s="169"/>
      <c r="K154" s="169"/>
      <c r="L154" s="169"/>
      <c r="M154" s="169"/>
      <c r="N154" s="169"/>
      <c r="O154" s="169"/>
      <c r="P154" s="169"/>
      <c r="Q154" s="171"/>
      <c r="R154" s="170"/>
      <c r="S154" s="170"/>
      <c r="T154" s="170"/>
      <c r="U154" s="169"/>
      <c r="V154" s="169"/>
      <c r="W154" s="169"/>
      <c r="X154" s="170"/>
      <c r="Y154" s="170"/>
      <c r="Z154" s="169"/>
      <c r="AA154" s="169"/>
      <c r="AB154" s="169"/>
      <c r="AC154" s="170"/>
      <c r="AD154" s="192"/>
      <c r="AE154" s="192"/>
      <c r="AF154" s="192"/>
      <c r="AG154" s="192"/>
      <c r="AH154" s="3"/>
      <c r="AK154" s="13"/>
      <c r="AL154" s="3"/>
      <c r="AO154" s="13"/>
      <c r="AP154" s="3"/>
      <c r="AZ154" s="8"/>
      <c r="CD154" s="16"/>
      <c r="CG154" s="17"/>
      <c r="CS154" s="6"/>
      <c r="CW154" s="7"/>
      <c r="CZ154" s="17"/>
      <c r="DA154" s="7"/>
      <c r="DB154" s="17"/>
      <c r="DD154" s="8"/>
      <c r="DK154" s="9"/>
    </row>
    <row r="155" spans="4:115" ht="16.5" customHeight="1" x14ac:dyDescent="0.4">
      <c r="D155" s="169"/>
      <c r="E155" s="169"/>
      <c r="F155" s="169"/>
      <c r="G155" s="169"/>
      <c r="H155" s="169"/>
      <c r="I155" s="169"/>
      <c r="J155" s="169"/>
      <c r="K155" s="169"/>
      <c r="L155" s="169"/>
      <c r="M155" s="169"/>
      <c r="N155" s="169"/>
      <c r="O155" s="169"/>
      <c r="P155" s="169"/>
      <c r="Q155" s="171"/>
      <c r="R155" s="170"/>
      <c r="S155" s="170"/>
      <c r="T155" s="170"/>
      <c r="U155" s="169"/>
      <c r="V155" s="169"/>
      <c r="W155" s="169"/>
      <c r="X155" s="170"/>
      <c r="Y155" s="170"/>
      <c r="Z155" s="169"/>
      <c r="AA155" s="169"/>
      <c r="AB155" s="169"/>
      <c r="AC155" s="170"/>
      <c r="AD155" s="192"/>
      <c r="AE155" s="192"/>
      <c r="AF155" s="192"/>
      <c r="AG155" s="192"/>
      <c r="AH155" s="3"/>
      <c r="AK155" s="13"/>
      <c r="AL155" s="3"/>
      <c r="AO155" s="13"/>
      <c r="AP155" s="3"/>
      <c r="AZ155" s="8"/>
      <c r="CD155" s="16"/>
      <c r="CG155" s="17"/>
      <c r="CS155" s="6"/>
      <c r="CW155" s="7"/>
      <c r="CZ155" s="17"/>
      <c r="DA155" s="7"/>
      <c r="DB155" s="17"/>
      <c r="DD155" s="8"/>
      <c r="DK155" s="9"/>
    </row>
    <row r="156" spans="4:115" ht="16.5" customHeight="1" x14ac:dyDescent="0.4">
      <c r="D156" s="169"/>
      <c r="E156" s="169"/>
      <c r="F156" s="169"/>
      <c r="G156" s="169"/>
      <c r="H156" s="169"/>
      <c r="I156" s="169"/>
      <c r="J156" s="169"/>
      <c r="K156" s="169"/>
      <c r="L156" s="169"/>
      <c r="M156" s="169"/>
      <c r="N156" s="169"/>
      <c r="O156" s="169"/>
      <c r="P156" s="169"/>
      <c r="Q156" s="171"/>
      <c r="R156" s="170"/>
      <c r="S156" s="170"/>
      <c r="T156" s="170"/>
      <c r="U156" s="169"/>
      <c r="V156" s="169"/>
      <c r="W156" s="169"/>
      <c r="X156" s="170"/>
      <c r="Y156" s="170"/>
      <c r="Z156" s="169"/>
      <c r="AA156" s="169"/>
      <c r="AB156" s="169"/>
      <c r="AC156" s="170"/>
      <c r="AD156" s="192"/>
      <c r="AE156" s="192"/>
      <c r="AF156" s="192"/>
      <c r="AG156" s="192"/>
      <c r="AH156" s="3"/>
      <c r="AK156" s="13"/>
      <c r="AL156" s="3"/>
      <c r="AO156" s="13"/>
      <c r="AP156" s="3"/>
      <c r="AZ156" s="8"/>
      <c r="CD156" s="16"/>
      <c r="CG156" s="17"/>
      <c r="CS156" s="6"/>
      <c r="CW156" s="7"/>
      <c r="CZ156" s="17"/>
      <c r="DA156" s="7"/>
      <c r="DB156" s="17"/>
      <c r="DD156" s="8"/>
      <c r="DK156" s="9"/>
    </row>
    <row r="157" spans="4:115" ht="16.5" customHeight="1" x14ac:dyDescent="0.4">
      <c r="D157" s="169"/>
      <c r="E157" s="169"/>
      <c r="F157" s="169"/>
      <c r="G157" s="169"/>
      <c r="H157" s="169"/>
      <c r="I157" s="169"/>
      <c r="J157" s="169"/>
      <c r="K157" s="169"/>
      <c r="L157" s="169"/>
      <c r="M157" s="169"/>
      <c r="N157" s="169"/>
      <c r="O157" s="169"/>
      <c r="P157" s="169"/>
      <c r="Q157" s="171"/>
      <c r="R157" s="170"/>
      <c r="S157" s="170"/>
      <c r="T157" s="170"/>
      <c r="U157" s="169"/>
      <c r="V157" s="169"/>
      <c r="W157" s="169"/>
      <c r="X157" s="170"/>
      <c r="Y157" s="170"/>
      <c r="Z157" s="169"/>
      <c r="AA157" s="169"/>
      <c r="AB157" s="169"/>
      <c r="AC157" s="170"/>
      <c r="AD157" s="192"/>
      <c r="AE157" s="192"/>
      <c r="AF157" s="192"/>
      <c r="AG157" s="192"/>
      <c r="AH157" s="3"/>
      <c r="AK157" s="13"/>
      <c r="AL157" s="3"/>
      <c r="AO157" s="13"/>
      <c r="AP157" s="3"/>
      <c r="AZ157" s="8"/>
      <c r="CD157" s="16"/>
      <c r="CG157" s="17"/>
      <c r="CS157" s="6"/>
      <c r="CW157" s="7"/>
      <c r="CZ157" s="17"/>
      <c r="DA157" s="7"/>
      <c r="DB157" s="17"/>
      <c r="DD157" s="8"/>
      <c r="DK157" s="9"/>
    </row>
    <row r="158" spans="4:115" ht="16.5" customHeight="1" x14ac:dyDescent="0.4">
      <c r="D158" s="169"/>
      <c r="E158" s="169"/>
      <c r="F158" s="169"/>
      <c r="G158" s="169"/>
      <c r="H158" s="169"/>
      <c r="I158" s="169"/>
      <c r="J158" s="169"/>
      <c r="K158" s="169"/>
      <c r="L158" s="169"/>
      <c r="M158" s="169"/>
      <c r="N158" s="169"/>
      <c r="O158" s="169"/>
      <c r="P158" s="169"/>
      <c r="Q158" s="171"/>
      <c r="R158" s="170"/>
      <c r="S158" s="170"/>
      <c r="T158" s="170"/>
      <c r="U158" s="169"/>
      <c r="V158" s="169"/>
      <c r="W158" s="169"/>
      <c r="X158" s="170"/>
      <c r="Y158" s="170"/>
      <c r="Z158" s="169"/>
      <c r="AA158" s="169"/>
      <c r="AB158" s="169"/>
      <c r="AC158" s="170"/>
      <c r="AD158" s="192"/>
      <c r="AE158" s="192"/>
      <c r="AF158" s="192"/>
      <c r="AG158" s="192"/>
      <c r="AH158" s="3"/>
      <c r="AK158" s="13"/>
      <c r="AL158" s="3"/>
      <c r="AO158" s="13"/>
      <c r="AP158" s="3"/>
      <c r="AZ158" s="8"/>
      <c r="CD158" s="16"/>
      <c r="CG158" s="17"/>
      <c r="CS158" s="6"/>
      <c r="CW158" s="7"/>
      <c r="CZ158" s="17"/>
      <c r="DA158" s="7"/>
      <c r="DB158" s="17"/>
      <c r="DD158" s="8"/>
      <c r="DK158" s="9"/>
    </row>
    <row r="159" spans="4:115" ht="16.5" customHeight="1" x14ac:dyDescent="0.4">
      <c r="D159" s="169"/>
      <c r="E159" s="169"/>
      <c r="F159" s="169"/>
      <c r="G159" s="169"/>
      <c r="H159" s="169"/>
      <c r="I159" s="169"/>
      <c r="J159" s="169"/>
      <c r="K159" s="169"/>
      <c r="L159" s="169"/>
      <c r="M159" s="169"/>
      <c r="N159" s="169"/>
      <c r="O159" s="169"/>
      <c r="P159" s="169"/>
      <c r="Q159" s="171"/>
      <c r="R159" s="170"/>
      <c r="S159" s="170"/>
      <c r="T159" s="170"/>
      <c r="U159" s="169"/>
      <c r="V159" s="169"/>
      <c r="W159" s="169"/>
      <c r="X159" s="170"/>
      <c r="Y159" s="170"/>
      <c r="Z159" s="169"/>
      <c r="AA159" s="169"/>
      <c r="AB159" s="169"/>
      <c r="AC159" s="170"/>
      <c r="AD159" s="192"/>
      <c r="AE159" s="192"/>
      <c r="AF159" s="192"/>
      <c r="AG159" s="192"/>
      <c r="AH159" s="3"/>
      <c r="AK159" s="13"/>
      <c r="AL159" s="3"/>
      <c r="AO159" s="13"/>
      <c r="AP159" s="3"/>
      <c r="AZ159" s="8"/>
      <c r="CD159" s="16"/>
      <c r="CG159" s="17"/>
      <c r="CS159" s="6"/>
      <c r="CW159" s="7"/>
      <c r="CZ159" s="17"/>
      <c r="DA159" s="7"/>
      <c r="DB159" s="17"/>
      <c r="DD159" s="8"/>
      <c r="DK159" s="9"/>
    </row>
    <row r="160" spans="4:115" ht="16.5" customHeight="1" x14ac:dyDescent="0.4">
      <c r="D160" s="169"/>
      <c r="E160" s="169"/>
      <c r="F160" s="169"/>
      <c r="G160" s="169"/>
      <c r="H160" s="169"/>
      <c r="I160" s="169"/>
      <c r="J160" s="169"/>
      <c r="K160" s="169"/>
      <c r="L160" s="169"/>
      <c r="M160" s="169"/>
      <c r="N160" s="169"/>
      <c r="O160" s="169"/>
      <c r="P160" s="169"/>
      <c r="Q160" s="171"/>
      <c r="R160" s="170"/>
      <c r="S160" s="170"/>
      <c r="T160" s="170"/>
      <c r="U160" s="169"/>
      <c r="V160" s="169"/>
      <c r="W160" s="169"/>
      <c r="X160" s="170"/>
      <c r="Y160" s="170"/>
      <c r="Z160" s="169"/>
      <c r="AA160" s="169"/>
      <c r="AB160" s="169"/>
      <c r="AC160" s="170"/>
      <c r="AD160" s="192"/>
      <c r="AE160" s="192"/>
      <c r="AF160" s="192"/>
      <c r="AG160" s="192"/>
      <c r="AH160" s="3"/>
      <c r="AK160" s="13"/>
      <c r="AL160" s="3"/>
      <c r="AO160" s="13"/>
      <c r="AP160" s="3"/>
      <c r="AZ160" s="8"/>
      <c r="CD160" s="16"/>
      <c r="CG160" s="17"/>
      <c r="CS160" s="6"/>
      <c r="CW160" s="7"/>
      <c r="CZ160" s="17"/>
      <c r="DA160" s="7"/>
      <c r="DB160" s="17"/>
      <c r="DD160" s="8"/>
      <c r="DK160" s="9"/>
    </row>
    <row r="161" spans="4:132" ht="16.5" customHeight="1" x14ac:dyDescent="0.4">
      <c r="D161" s="169"/>
      <c r="E161" s="169"/>
      <c r="F161" s="169"/>
      <c r="G161" s="169"/>
      <c r="H161" s="169"/>
      <c r="I161" s="169"/>
      <c r="J161" s="169"/>
      <c r="K161" s="169"/>
      <c r="L161" s="169"/>
      <c r="M161" s="169"/>
      <c r="N161" s="169"/>
      <c r="O161" s="169"/>
      <c r="P161" s="169"/>
      <c r="Q161" s="171"/>
      <c r="R161" s="170"/>
      <c r="S161" s="170"/>
      <c r="T161" s="170"/>
      <c r="U161" s="169"/>
      <c r="V161" s="169"/>
      <c r="W161" s="169"/>
      <c r="X161" s="170"/>
      <c r="Y161" s="170"/>
      <c r="Z161" s="169"/>
      <c r="AA161" s="169"/>
      <c r="AB161" s="169"/>
      <c r="AC161" s="170"/>
      <c r="AD161" s="192"/>
      <c r="AE161" s="192"/>
      <c r="AF161" s="192"/>
      <c r="AG161" s="192"/>
      <c r="AH161" s="3"/>
      <c r="AK161" s="13"/>
      <c r="AL161" s="3"/>
      <c r="AO161" s="13"/>
      <c r="AP161" s="3"/>
      <c r="AZ161" s="8"/>
      <c r="CD161" s="16"/>
      <c r="CG161" s="17"/>
      <c r="CS161" s="6"/>
      <c r="CW161" s="7"/>
      <c r="CZ161" s="17"/>
      <c r="DA161" s="7"/>
      <c r="DB161" s="17"/>
      <c r="DD161" s="8"/>
      <c r="DK161" s="9"/>
    </row>
    <row r="162" spans="4:132" ht="16.5" customHeight="1" x14ac:dyDescent="0.4">
      <c r="D162" s="169"/>
      <c r="E162" s="169"/>
      <c r="F162" s="169"/>
      <c r="G162" s="169"/>
      <c r="H162" s="169"/>
      <c r="I162" s="169"/>
      <c r="J162" s="169"/>
      <c r="K162" s="169"/>
      <c r="L162" s="169"/>
      <c r="M162" s="169"/>
      <c r="N162" s="169"/>
      <c r="O162" s="169"/>
      <c r="P162" s="169"/>
      <c r="Q162" s="171"/>
      <c r="R162" s="170"/>
      <c r="S162" s="170"/>
      <c r="T162" s="170"/>
      <c r="U162" s="169"/>
      <c r="V162" s="169"/>
      <c r="W162" s="169"/>
      <c r="X162" s="170"/>
      <c r="Y162" s="170"/>
      <c r="Z162" s="169"/>
      <c r="AA162" s="169"/>
      <c r="AB162" s="169"/>
      <c r="AC162" s="170"/>
      <c r="AD162" s="192"/>
      <c r="AE162" s="192"/>
      <c r="AF162" s="192"/>
      <c r="AG162" s="192"/>
      <c r="AH162" s="3"/>
      <c r="AK162" s="13"/>
      <c r="AL162" s="3"/>
      <c r="AO162" s="13"/>
      <c r="AP162" s="3"/>
      <c r="AZ162" s="8"/>
      <c r="CD162" s="16"/>
      <c r="CG162" s="17"/>
      <c r="CS162" s="6"/>
      <c r="CW162" s="7"/>
      <c r="CZ162" s="17"/>
      <c r="DA162" s="7"/>
      <c r="DB162" s="17"/>
      <c r="DD162" s="8"/>
      <c r="DK162" s="9"/>
    </row>
    <row r="163" spans="4:132" ht="16.5" customHeight="1" x14ac:dyDescent="0.4">
      <c r="D163" s="169"/>
      <c r="E163" s="169"/>
      <c r="F163" s="169"/>
      <c r="G163" s="169"/>
      <c r="H163" s="169"/>
      <c r="I163" s="169"/>
      <c r="J163" s="169"/>
      <c r="K163" s="169"/>
      <c r="L163" s="169"/>
      <c r="M163" s="169"/>
      <c r="N163" s="169"/>
      <c r="O163" s="169"/>
      <c r="P163" s="169"/>
      <c r="Q163" s="171"/>
      <c r="R163" s="170"/>
      <c r="S163" s="170"/>
      <c r="T163" s="170"/>
      <c r="U163" s="169"/>
      <c r="V163" s="169"/>
      <c r="W163" s="169"/>
      <c r="X163" s="170"/>
      <c r="Y163" s="170"/>
      <c r="Z163" s="169"/>
      <c r="AA163" s="169"/>
      <c r="AB163" s="169"/>
      <c r="AC163" s="170"/>
      <c r="AD163" s="192"/>
      <c r="AE163" s="192"/>
      <c r="AF163" s="192"/>
      <c r="AG163" s="192"/>
      <c r="AH163" s="3"/>
      <c r="AK163" s="13"/>
      <c r="AL163" s="3"/>
      <c r="AO163" s="13"/>
      <c r="AP163" s="3"/>
      <c r="AZ163" s="8"/>
      <c r="CD163" s="16"/>
      <c r="CG163" s="17"/>
      <c r="CS163" s="6"/>
      <c r="CW163" s="7"/>
      <c r="CZ163" s="17"/>
      <c r="DA163" s="7"/>
      <c r="DB163" s="17"/>
      <c r="DD163" s="8"/>
      <c r="DK163" s="9"/>
    </row>
    <row r="164" spans="4:132" ht="16.5" customHeight="1" x14ac:dyDescent="0.4">
      <c r="D164" s="169"/>
      <c r="E164" s="169"/>
      <c r="F164" s="169"/>
      <c r="G164" s="169"/>
      <c r="H164" s="169"/>
      <c r="I164" s="169"/>
      <c r="J164" s="169"/>
      <c r="K164" s="169"/>
      <c r="L164" s="169"/>
      <c r="M164" s="169"/>
      <c r="N164" s="169"/>
      <c r="O164" s="169"/>
      <c r="P164" s="169"/>
      <c r="Q164" s="171"/>
      <c r="R164" s="170"/>
      <c r="S164" s="170"/>
      <c r="T164" s="170"/>
      <c r="U164" s="169"/>
      <c r="V164" s="169"/>
      <c r="W164" s="169"/>
      <c r="X164" s="170"/>
      <c r="Y164" s="170"/>
      <c r="Z164" s="169"/>
      <c r="AA164" s="169"/>
      <c r="AB164" s="169"/>
      <c r="AC164" s="170"/>
      <c r="AD164" s="192"/>
      <c r="AE164" s="192"/>
      <c r="AF164" s="192"/>
      <c r="AG164" s="192"/>
      <c r="AH164" s="3"/>
      <c r="AK164" s="13"/>
      <c r="AL164" s="3"/>
      <c r="AO164" s="13"/>
      <c r="AP164" s="3"/>
      <c r="AZ164" s="8"/>
      <c r="CD164" s="16"/>
      <c r="CG164" s="17"/>
      <c r="CS164" s="6"/>
      <c r="CW164" s="7"/>
      <c r="CZ164" s="17"/>
      <c r="DA164" s="7"/>
      <c r="DB164" s="17"/>
      <c r="DD164" s="8"/>
      <c r="DK164" s="9"/>
    </row>
    <row r="165" spans="4:132" ht="16.5" customHeight="1" x14ac:dyDescent="0.4">
      <c r="D165" s="169"/>
      <c r="E165" s="169"/>
      <c r="F165" s="169"/>
      <c r="G165" s="169"/>
      <c r="H165" s="169"/>
      <c r="I165" s="169"/>
      <c r="J165" s="169"/>
      <c r="K165" s="169"/>
      <c r="L165" s="169"/>
      <c r="M165" s="169"/>
      <c r="N165" s="169"/>
      <c r="O165" s="169"/>
      <c r="P165" s="169"/>
      <c r="Q165" s="171"/>
      <c r="R165" s="170"/>
      <c r="S165" s="170"/>
      <c r="T165" s="170"/>
      <c r="U165" s="169"/>
      <c r="V165" s="169"/>
      <c r="W165" s="169"/>
      <c r="X165" s="170"/>
      <c r="Y165" s="170"/>
      <c r="Z165" s="169"/>
      <c r="AA165" s="169"/>
      <c r="AB165" s="169"/>
      <c r="AC165" s="170"/>
      <c r="AD165" s="192"/>
      <c r="AE165" s="192"/>
      <c r="AF165" s="192"/>
      <c r="AG165" s="192"/>
      <c r="AH165" s="3"/>
      <c r="AK165" s="13"/>
      <c r="AL165" s="3"/>
      <c r="AO165" s="13"/>
      <c r="AP165" s="3"/>
      <c r="AZ165" s="8"/>
      <c r="CD165" s="16"/>
      <c r="CG165" s="17"/>
      <c r="CS165" s="6"/>
      <c r="CW165" s="7"/>
      <c r="CZ165" s="17"/>
      <c r="DA165" s="7"/>
      <c r="DB165" s="17"/>
      <c r="DD165" s="8"/>
      <c r="DK165" s="9"/>
    </row>
    <row r="166" spans="4:132" ht="16.5" customHeight="1" x14ac:dyDescent="0.4">
      <c r="D166" s="169"/>
      <c r="E166" s="169"/>
      <c r="F166" s="169"/>
      <c r="G166" s="169"/>
      <c r="H166" s="169"/>
      <c r="I166" s="169"/>
      <c r="J166" s="169"/>
      <c r="K166" s="169"/>
      <c r="L166" s="169"/>
      <c r="M166" s="169"/>
      <c r="N166" s="169"/>
      <c r="O166" s="169"/>
      <c r="P166" s="169"/>
      <c r="Q166" s="171"/>
      <c r="R166" s="170"/>
      <c r="S166" s="170"/>
      <c r="T166" s="170"/>
      <c r="U166" s="169"/>
      <c r="V166" s="169"/>
      <c r="W166" s="169"/>
      <c r="X166" s="170"/>
      <c r="Y166" s="170"/>
      <c r="Z166" s="169"/>
      <c r="AA166" s="169"/>
      <c r="AB166" s="169"/>
      <c r="AC166" s="170"/>
      <c r="AD166" s="192"/>
      <c r="AE166" s="192"/>
      <c r="AF166" s="192"/>
      <c r="AG166" s="192"/>
      <c r="AH166" s="3"/>
      <c r="AK166" s="13"/>
      <c r="AL166" s="3"/>
      <c r="AO166" s="13"/>
      <c r="AP166" s="3"/>
      <c r="AZ166" s="8"/>
      <c r="CD166" s="16"/>
      <c r="CG166" s="17"/>
      <c r="CS166" s="6"/>
      <c r="CW166" s="7"/>
      <c r="CZ166" s="17"/>
      <c r="DA166" s="7"/>
      <c r="DB166" s="17"/>
      <c r="DD166" s="8"/>
      <c r="DK166" s="9"/>
    </row>
    <row r="167" spans="4:132" ht="16.5" customHeight="1" x14ac:dyDescent="0.4">
      <c r="D167" s="169"/>
      <c r="E167" s="169"/>
      <c r="F167" s="169"/>
      <c r="G167" s="169"/>
      <c r="H167" s="169"/>
      <c r="I167" s="169"/>
      <c r="J167" s="169"/>
      <c r="K167" s="169"/>
      <c r="L167" s="169"/>
      <c r="M167" s="169"/>
      <c r="N167" s="169"/>
      <c r="O167" s="169"/>
      <c r="P167" s="169"/>
      <c r="Q167" s="171"/>
      <c r="R167" s="170"/>
      <c r="S167" s="170"/>
      <c r="T167" s="170"/>
      <c r="U167" s="169"/>
      <c r="V167" s="169"/>
      <c r="W167" s="169"/>
      <c r="X167" s="170"/>
      <c r="Y167" s="170"/>
      <c r="Z167" s="169"/>
      <c r="AA167" s="169"/>
      <c r="AB167" s="169"/>
      <c r="AC167" s="170"/>
      <c r="AD167" s="169"/>
      <c r="AE167" s="170"/>
      <c r="AF167" s="169"/>
      <c r="AG167" s="170"/>
      <c r="AH167" s="3"/>
      <c r="AK167" s="13"/>
      <c r="AL167" s="3"/>
      <c r="AO167" s="13"/>
      <c r="AP167" s="3"/>
      <c r="AZ167" s="8"/>
      <c r="CD167" s="16"/>
      <c r="CG167" s="17"/>
      <c r="CS167" s="6"/>
      <c r="CW167" s="7"/>
      <c r="CZ167" s="17"/>
      <c r="DA167" s="7"/>
      <c r="DB167" s="17"/>
      <c r="DD167" s="8"/>
      <c r="DK167" s="9"/>
    </row>
    <row r="168" spans="4:132" ht="16.5" customHeight="1" x14ac:dyDescent="0.4">
      <c r="K168" s="169"/>
      <c r="L168" s="169"/>
      <c r="M168" s="169"/>
      <c r="N168" s="169"/>
      <c r="O168" s="169"/>
      <c r="P168" s="169"/>
      <c r="Q168" s="171"/>
      <c r="R168" s="170"/>
      <c r="S168" s="170"/>
      <c r="T168" s="170"/>
      <c r="U168" s="169"/>
      <c r="V168" s="169"/>
      <c r="W168" s="169"/>
      <c r="X168" s="170"/>
      <c r="Y168" s="170"/>
      <c r="Z168" s="169"/>
      <c r="AA168" s="169"/>
      <c r="AB168" s="169"/>
      <c r="AC168" s="170"/>
      <c r="AD168" s="3"/>
      <c r="AE168" s="13"/>
      <c r="AF168" s="169"/>
      <c r="AG168" s="13"/>
      <c r="AH168" s="3"/>
      <c r="AK168" s="13"/>
      <c r="AL168" s="3"/>
      <c r="AO168" s="13"/>
      <c r="AP168" s="3"/>
      <c r="AZ168" s="8"/>
      <c r="CD168" s="16"/>
      <c r="CG168" s="17"/>
      <c r="CS168" s="6"/>
      <c r="CW168" s="7"/>
      <c r="CZ168" s="17"/>
      <c r="DA168" s="7"/>
      <c r="DB168" s="17"/>
      <c r="DD168" s="8"/>
      <c r="DK168" s="9"/>
    </row>
    <row r="169" spans="4:132" ht="16.5" customHeight="1" x14ac:dyDescent="0.4">
      <c r="K169" s="169"/>
      <c r="L169" s="169"/>
      <c r="M169" s="169"/>
      <c r="N169" s="169"/>
      <c r="O169" s="169"/>
      <c r="P169" s="169"/>
      <c r="Q169" s="171"/>
      <c r="R169" s="170"/>
      <c r="S169" s="170"/>
      <c r="T169" s="170"/>
      <c r="U169" s="169"/>
      <c r="V169" s="169"/>
      <c r="W169" s="169"/>
      <c r="X169" s="170"/>
      <c r="Y169" s="170"/>
      <c r="Z169" s="169"/>
      <c r="AA169" s="169"/>
      <c r="AB169" s="169"/>
      <c r="AC169" s="170"/>
      <c r="AD169" s="169"/>
      <c r="AE169" s="169"/>
      <c r="AF169" s="169"/>
      <c r="AG169" s="13"/>
      <c r="AH169" s="3"/>
      <c r="AK169" s="13"/>
      <c r="AL169" s="3"/>
      <c r="AO169" s="13"/>
      <c r="AP169" s="3"/>
      <c r="AZ169" s="8"/>
      <c r="CD169" s="16"/>
      <c r="CG169" s="17"/>
      <c r="CS169" s="6"/>
      <c r="CW169" s="7"/>
      <c r="CZ169" s="17"/>
      <c r="DA169" s="7"/>
      <c r="DB169" s="17"/>
      <c r="DD169" s="8"/>
      <c r="DK169" s="9"/>
    </row>
    <row r="170" spans="4:132" ht="16.5" customHeight="1" x14ac:dyDescent="0.4">
      <c r="K170" s="169"/>
      <c r="L170" s="169"/>
      <c r="M170" s="169"/>
      <c r="N170" s="169"/>
      <c r="O170" s="169"/>
      <c r="P170" s="169"/>
      <c r="Q170" s="171"/>
      <c r="R170" s="170"/>
      <c r="S170" s="170"/>
      <c r="T170" s="170"/>
      <c r="U170" s="169"/>
      <c r="V170" s="169"/>
      <c r="W170" s="169"/>
      <c r="X170" s="170"/>
      <c r="Y170" s="170"/>
      <c r="Z170" s="169"/>
      <c r="AA170" s="169"/>
      <c r="AB170" s="169"/>
      <c r="AC170" s="170"/>
      <c r="AD170" s="169"/>
      <c r="AE170" s="169"/>
      <c r="AF170" s="169"/>
      <c r="AG170" s="13"/>
      <c r="AH170" s="3"/>
      <c r="AK170" s="13"/>
      <c r="AL170" s="3"/>
      <c r="AO170" s="13"/>
      <c r="AP170" s="3"/>
      <c r="AZ170" s="8"/>
      <c r="CD170" s="16"/>
      <c r="CG170" s="17"/>
      <c r="CS170" s="6"/>
      <c r="CW170" s="7"/>
      <c r="CZ170" s="17"/>
      <c r="DA170" s="7"/>
      <c r="DB170" s="17"/>
      <c r="DD170" s="8"/>
      <c r="DK170" s="9"/>
    </row>
    <row r="171" spans="4:132" ht="16.5" customHeight="1" x14ac:dyDescent="0.4">
      <c r="K171" s="169"/>
      <c r="L171" s="169"/>
      <c r="M171" s="169"/>
      <c r="N171" s="169"/>
      <c r="O171" s="169"/>
      <c r="P171" s="169"/>
      <c r="Q171" s="171"/>
      <c r="R171" s="170"/>
      <c r="S171" s="170"/>
      <c r="T171" s="170"/>
      <c r="U171" s="169"/>
      <c r="V171" s="169"/>
      <c r="W171" s="169"/>
      <c r="X171" s="170"/>
      <c r="Y171" s="170"/>
      <c r="Z171" s="169"/>
      <c r="AA171" s="169"/>
      <c r="AB171" s="169"/>
      <c r="AC171" s="170"/>
      <c r="AD171" s="169"/>
      <c r="AE171" s="169"/>
      <c r="AF171" s="169"/>
      <c r="AG171" s="13"/>
      <c r="AH171" s="3"/>
      <c r="AK171" s="13"/>
      <c r="AL171" s="3"/>
      <c r="AO171" s="13"/>
      <c r="AP171" s="3"/>
      <c r="AZ171" s="8"/>
      <c r="CD171" s="16"/>
      <c r="CG171" s="17"/>
      <c r="CS171" s="6"/>
      <c r="CW171" s="7"/>
      <c r="CZ171" s="17"/>
      <c r="DA171" s="7"/>
      <c r="DB171" s="17"/>
      <c r="DD171" s="8"/>
      <c r="DK171" s="9"/>
      <c r="DP171" s="1"/>
      <c r="DQ171" s="3"/>
      <c r="DR171" s="1"/>
      <c r="DS171" s="3"/>
      <c r="DT171" s="3"/>
      <c r="DU171" s="8"/>
      <c r="DV171" s="9"/>
      <c r="DW171" s="8"/>
    </row>
    <row r="172" spans="4:132" ht="16.5" customHeight="1" x14ac:dyDescent="0.4">
      <c r="K172" s="169"/>
      <c r="L172" s="169"/>
      <c r="M172" s="169"/>
      <c r="N172" s="169"/>
      <c r="O172" s="169"/>
      <c r="P172" s="169"/>
      <c r="Q172" s="171"/>
      <c r="R172" s="170"/>
      <c r="S172" s="170"/>
      <c r="T172" s="170"/>
      <c r="U172" s="169"/>
      <c r="V172" s="169"/>
      <c r="W172" s="169"/>
      <c r="X172" s="170"/>
      <c r="Y172" s="170"/>
      <c r="Z172" s="169"/>
      <c r="AA172" s="169"/>
      <c r="AB172" s="169"/>
      <c r="AC172" s="170"/>
      <c r="AD172" s="169"/>
      <c r="AE172" s="169"/>
      <c r="AF172" s="169"/>
      <c r="AG172" s="13"/>
      <c r="AH172" s="3"/>
      <c r="AK172" s="13"/>
      <c r="AL172" s="3"/>
      <c r="AO172" s="13"/>
      <c r="AP172" s="3"/>
      <c r="AZ172" s="8"/>
      <c r="CD172" s="16"/>
      <c r="CG172" s="17"/>
      <c r="CS172" s="6"/>
      <c r="CW172" s="7"/>
      <c r="CZ172" s="17"/>
      <c r="DA172" s="7"/>
      <c r="DB172" s="17"/>
      <c r="DD172" s="8"/>
      <c r="DK172" s="9"/>
      <c r="DP172" s="1"/>
      <c r="DQ172" s="3"/>
      <c r="DR172" s="1"/>
      <c r="DS172" s="3"/>
      <c r="DT172" s="3"/>
      <c r="DU172" s="8"/>
      <c r="DV172" s="9"/>
      <c r="DW172" s="8"/>
      <c r="DZ172" s="3"/>
    </row>
    <row r="173" spans="4:132" ht="16.5" customHeight="1" x14ac:dyDescent="0.4">
      <c r="K173" s="169"/>
      <c r="L173" s="169"/>
      <c r="M173" s="169"/>
      <c r="N173" s="169"/>
      <c r="O173" s="169"/>
      <c r="P173" s="169"/>
      <c r="Q173" s="171"/>
      <c r="R173" s="170"/>
      <c r="S173" s="170"/>
      <c r="T173" s="170"/>
      <c r="U173" s="169"/>
      <c r="V173" s="169"/>
      <c r="W173" s="169"/>
      <c r="X173" s="170"/>
      <c r="Y173" s="170"/>
      <c r="Z173" s="169"/>
      <c r="AA173" s="169"/>
      <c r="AB173" s="169"/>
      <c r="AC173" s="170"/>
      <c r="AD173" s="169"/>
      <c r="AE173" s="169"/>
      <c r="AF173" s="169"/>
      <c r="AG173" s="13"/>
      <c r="AH173" s="3"/>
      <c r="AK173" s="13"/>
      <c r="AL173" s="3"/>
      <c r="AO173" s="13"/>
      <c r="AP173" s="3"/>
      <c r="AZ173" s="8"/>
      <c r="BY173" s="16"/>
      <c r="BZ173" s="16"/>
      <c r="CA173" s="16"/>
      <c r="CB173" s="17"/>
      <c r="CC173" s="17"/>
      <c r="CD173" s="17"/>
      <c r="CE173" s="17"/>
      <c r="CF173" s="17"/>
      <c r="CG173" s="17"/>
      <c r="CN173" s="6"/>
      <c r="CO173" s="6"/>
      <c r="CP173" s="6"/>
      <c r="CQ173" s="6"/>
      <c r="CR173" s="7"/>
      <c r="CS173" s="7"/>
      <c r="CT173" s="7"/>
      <c r="CU173" s="17"/>
      <c r="CV173" s="7"/>
      <c r="CW173" s="17"/>
      <c r="CX173" s="17"/>
      <c r="CY173" s="8"/>
      <c r="CZ173" s="8"/>
      <c r="DA173" s="8"/>
      <c r="DB173" s="8"/>
      <c r="DC173" s="8"/>
      <c r="DD173" s="8"/>
      <c r="DF173" s="9"/>
      <c r="DG173" s="10"/>
      <c r="DH173" s="9"/>
      <c r="DI173" s="9"/>
      <c r="DJ173" s="9"/>
      <c r="DK173" s="11"/>
      <c r="DL173" s="11"/>
      <c r="DM173" s="9"/>
      <c r="DP173" s="1"/>
      <c r="DQ173" s="3"/>
      <c r="DR173" s="1"/>
      <c r="DS173" s="3"/>
      <c r="DT173" s="3"/>
      <c r="DU173" s="8"/>
      <c r="DV173" s="9"/>
      <c r="DW173" s="8"/>
      <c r="DZ173" s="3"/>
      <c r="EA173" s="3"/>
      <c r="EB173" s="3"/>
    </row>
    <row r="174" spans="4:132" ht="16.5" customHeight="1" x14ac:dyDescent="0.4">
      <c r="K174" s="169"/>
      <c r="L174" s="169"/>
      <c r="M174" s="169"/>
      <c r="N174" s="169"/>
      <c r="O174" s="169"/>
      <c r="P174" s="169"/>
      <c r="Q174" s="171"/>
      <c r="R174" s="170"/>
      <c r="S174" s="170"/>
      <c r="T174" s="170"/>
      <c r="U174" s="169"/>
      <c r="V174" s="169"/>
      <c r="W174" s="169"/>
      <c r="X174" s="170"/>
      <c r="Y174" s="170"/>
      <c r="Z174" s="169"/>
      <c r="AA174" s="169"/>
      <c r="AB174" s="169"/>
      <c r="AC174" s="170"/>
      <c r="AD174" s="169"/>
      <c r="AE174" s="169"/>
      <c r="AF174" s="169"/>
      <c r="AG174" s="13"/>
      <c r="AH174" s="3"/>
      <c r="AK174" s="13"/>
      <c r="AL174" s="3"/>
      <c r="AO174" s="13"/>
      <c r="AP174" s="3"/>
      <c r="AW174" s="8"/>
      <c r="AX174" s="8"/>
      <c r="AY174" s="8"/>
      <c r="AZ174" s="8"/>
      <c r="BY174" s="16"/>
      <c r="BZ174" s="16"/>
      <c r="CA174" s="16"/>
      <c r="CB174" s="17"/>
      <c r="CC174" s="17"/>
      <c r="CD174" s="17"/>
      <c r="CE174" s="17"/>
      <c r="CF174" s="17"/>
      <c r="CG174" s="17"/>
      <c r="CN174" s="6"/>
      <c r="CO174" s="6"/>
      <c r="CP174" s="6"/>
      <c r="CQ174" s="6"/>
      <c r="CR174" s="7"/>
      <c r="CS174" s="7"/>
      <c r="CT174" s="7"/>
      <c r="CU174" s="17"/>
      <c r="CV174" s="7"/>
      <c r="CW174" s="17"/>
      <c r="CX174" s="17"/>
      <c r="CY174" s="8"/>
      <c r="CZ174" s="8"/>
      <c r="DA174" s="8"/>
      <c r="DB174" s="8"/>
      <c r="DC174" s="8"/>
      <c r="DD174" s="8"/>
      <c r="DF174" s="9"/>
      <c r="DG174" s="10"/>
      <c r="DH174" s="9"/>
      <c r="DI174" s="9"/>
      <c r="DJ174" s="9"/>
      <c r="DK174" s="11"/>
      <c r="DL174" s="11"/>
      <c r="DM174" s="9"/>
      <c r="DP174" s="1"/>
      <c r="DQ174" s="3"/>
      <c r="DR174" s="1"/>
      <c r="DS174" s="3"/>
      <c r="DT174" s="3"/>
      <c r="DU174" s="8"/>
      <c r="DV174" s="9"/>
      <c r="DW174" s="8"/>
      <c r="DZ174" s="3"/>
      <c r="EA174" s="3"/>
      <c r="EB174" s="3"/>
    </row>
    <row r="175" spans="4:132" ht="16.5" customHeight="1" x14ac:dyDescent="0.4">
      <c r="K175" s="169"/>
      <c r="L175" s="169"/>
      <c r="M175" s="169"/>
      <c r="N175" s="169"/>
      <c r="O175" s="169"/>
      <c r="P175" s="169"/>
      <c r="Q175" s="171"/>
      <c r="R175" s="170"/>
      <c r="S175" s="170"/>
      <c r="T175" s="170"/>
      <c r="U175" s="169"/>
      <c r="V175" s="169"/>
      <c r="W175" s="169"/>
      <c r="X175" s="170"/>
      <c r="Y175" s="170"/>
      <c r="Z175" s="169"/>
      <c r="AA175" s="169"/>
      <c r="AB175" s="169"/>
      <c r="AC175" s="170"/>
      <c r="AD175" s="169"/>
      <c r="AE175" s="169"/>
      <c r="AF175" s="169"/>
      <c r="AG175" s="13"/>
      <c r="AH175" s="3"/>
      <c r="AK175" s="13"/>
      <c r="AL175" s="3"/>
      <c r="AO175" s="13"/>
      <c r="AP175" s="3"/>
      <c r="AW175" s="8"/>
      <c r="AX175" s="8"/>
      <c r="AY175" s="8"/>
      <c r="AZ175" s="8"/>
      <c r="BY175" s="16"/>
      <c r="BZ175" s="16"/>
      <c r="CA175" s="16"/>
      <c r="CB175" s="17"/>
      <c r="CC175" s="17"/>
      <c r="CD175" s="17"/>
      <c r="CE175" s="17"/>
      <c r="CF175" s="17"/>
      <c r="CG175" s="17"/>
      <c r="CN175" s="6"/>
      <c r="CO175" s="6"/>
      <c r="CP175" s="6"/>
      <c r="CQ175" s="6"/>
      <c r="CR175" s="7"/>
      <c r="CS175" s="7"/>
      <c r="CT175" s="7"/>
      <c r="CU175" s="17"/>
      <c r="CV175" s="7"/>
      <c r="CW175" s="17"/>
      <c r="CX175" s="17"/>
      <c r="CY175" s="8"/>
      <c r="CZ175" s="8"/>
      <c r="DA175" s="8"/>
      <c r="DB175" s="8"/>
      <c r="DC175" s="8"/>
      <c r="DD175" s="8"/>
      <c r="DF175" s="9"/>
      <c r="DG175" s="10"/>
      <c r="DH175" s="9"/>
      <c r="DI175" s="9"/>
      <c r="DJ175" s="9"/>
      <c r="DK175" s="11"/>
      <c r="DL175" s="11"/>
      <c r="DM175" s="9"/>
      <c r="DP175" s="1"/>
      <c r="DQ175" s="3"/>
      <c r="DR175" s="1"/>
      <c r="DS175" s="3"/>
      <c r="DT175" s="3"/>
      <c r="DU175" s="8"/>
      <c r="DV175" s="9"/>
      <c r="DW175" s="8"/>
      <c r="DZ175" s="3"/>
      <c r="EA175" s="3"/>
      <c r="EB175" s="3"/>
    </row>
    <row r="176" spans="4:132" ht="16.5" customHeight="1" x14ac:dyDescent="0.4">
      <c r="K176" s="169"/>
      <c r="L176" s="169"/>
      <c r="M176" s="169"/>
      <c r="N176" s="169"/>
      <c r="O176" s="169"/>
      <c r="P176" s="169"/>
      <c r="Q176" s="171"/>
      <c r="R176" s="170"/>
      <c r="S176" s="170"/>
      <c r="T176" s="170"/>
      <c r="U176" s="169"/>
      <c r="V176" s="169"/>
      <c r="W176" s="169"/>
      <c r="X176" s="170"/>
      <c r="Y176" s="170"/>
      <c r="Z176" s="169"/>
      <c r="AA176" s="169"/>
      <c r="AB176" s="169"/>
      <c r="AC176" s="170"/>
      <c r="AD176" s="169"/>
      <c r="AE176" s="169"/>
      <c r="AF176" s="169"/>
      <c r="AG176" s="13"/>
      <c r="AH176" s="3"/>
      <c r="AK176" s="13"/>
      <c r="AL176" s="3"/>
      <c r="AO176" s="13"/>
      <c r="AP176" s="3"/>
      <c r="AW176" s="8"/>
      <c r="AX176" s="8"/>
      <c r="AY176" s="8"/>
      <c r="AZ176" s="8"/>
      <c r="BY176" s="16"/>
      <c r="BZ176" s="16"/>
      <c r="CA176" s="16"/>
      <c r="CB176" s="17"/>
      <c r="CC176" s="17"/>
      <c r="CD176" s="17"/>
      <c r="CE176" s="17"/>
      <c r="CF176" s="17"/>
      <c r="CG176" s="17"/>
      <c r="CN176" s="6"/>
      <c r="CO176" s="6"/>
      <c r="CP176" s="6"/>
      <c r="CQ176" s="6"/>
      <c r="CR176" s="7"/>
      <c r="CS176" s="7"/>
      <c r="CT176" s="7"/>
      <c r="CU176" s="17"/>
      <c r="CV176" s="7"/>
      <c r="CW176" s="17"/>
      <c r="CX176" s="17"/>
      <c r="CY176" s="8"/>
      <c r="CZ176" s="8"/>
      <c r="DA176" s="8"/>
      <c r="DB176" s="8"/>
      <c r="DC176" s="8"/>
      <c r="DD176" s="8"/>
      <c r="DF176" s="9"/>
      <c r="DG176" s="10"/>
      <c r="DH176" s="9"/>
      <c r="DI176" s="9"/>
      <c r="DJ176" s="9"/>
      <c r="DK176" s="11"/>
      <c r="DL176" s="11"/>
      <c r="DM176" s="9"/>
      <c r="DP176" s="1"/>
      <c r="DQ176" s="3"/>
      <c r="DR176" s="1"/>
      <c r="DS176" s="3"/>
      <c r="DT176" s="3"/>
      <c r="DU176" s="8"/>
      <c r="DV176" s="9"/>
      <c r="DW176" s="8"/>
      <c r="DZ176" s="3"/>
      <c r="EA176" s="3"/>
      <c r="EB176" s="3"/>
    </row>
    <row r="177" spans="11:132" ht="16.5" customHeight="1" x14ac:dyDescent="0.4">
      <c r="K177" s="169"/>
      <c r="L177" s="169"/>
      <c r="M177" s="169"/>
      <c r="N177" s="169"/>
      <c r="O177" s="169"/>
      <c r="P177" s="169"/>
      <c r="Q177" s="171"/>
      <c r="R177" s="170"/>
      <c r="S177" s="170"/>
      <c r="T177" s="170"/>
      <c r="U177" s="169"/>
      <c r="V177" s="169"/>
      <c r="W177" s="169"/>
      <c r="X177" s="170"/>
      <c r="Y177" s="170"/>
      <c r="Z177" s="169"/>
      <c r="AA177" s="169"/>
      <c r="AB177" s="169"/>
      <c r="AC177" s="170"/>
      <c r="AD177" s="169"/>
      <c r="AE177" s="169"/>
      <c r="AF177" s="169"/>
      <c r="AG177" s="13"/>
      <c r="AH177" s="3"/>
      <c r="AK177" s="13"/>
      <c r="AL177" s="3"/>
      <c r="AO177" s="13"/>
      <c r="AP177" s="3"/>
      <c r="AW177" s="8"/>
      <c r="AX177" s="8"/>
      <c r="AY177" s="8"/>
      <c r="AZ177" s="8"/>
      <c r="BY177" s="16"/>
      <c r="BZ177" s="16"/>
      <c r="CA177" s="16"/>
      <c r="CB177" s="17"/>
      <c r="CC177" s="17"/>
      <c r="CD177" s="17"/>
      <c r="CE177" s="17"/>
      <c r="CF177" s="17"/>
      <c r="CG177" s="17"/>
      <c r="CN177" s="6"/>
      <c r="CO177" s="6"/>
      <c r="CP177" s="6"/>
      <c r="CQ177" s="6"/>
      <c r="CR177" s="7"/>
      <c r="CS177" s="7"/>
      <c r="CT177" s="7"/>
      <c r="CU177" s="17"/>
      <c r="CV177" s="7"/>
      <c r="CW177" s="17"/>
      <c r="CX177" s="17"/>
      <c r="CY177" s="8"/>
      <c r="CZ177" s="8"/>
      <c r="DA177" s="8"/>
      <c r="DB177" s="8"/>
      <c r="DC177" s="8"/>
      <c r="DD177" s="8"/>
      <c r="DF177" s="9"/>
      <c r="DG177" s="10"/>
      <c r="DH177" s="9"/>
      <c r="DI177" s="9"/>
      <c r="DJ177" s="9"/>
      <c r="DK177" s="11"/>
      <c r="DL177" s="11"/>
      <c r="DM177" s="9"/>
      <c r="DP177" s="1"/>
      <c r="DQ177" s="3"/>
      <c r="DR177" s="1"/>
      <c r="DS177" s="3"/>
      <c r="DT177" s="3"/>
      <c r="DU177" s="8"/>
      <c r="DV177" s="9"/>
      <c r="DW177" s="8"/>
      <c r="DZ177" s="3"/>
      <c r="EA177" s="3"/>
      <c r="EB177" s="3"/>
    </row>
    <row r="178" spans="11:132" ht="16.5" customHeight="1" x14ac:dyDescent="0.4">
      <c r="K178" s="169"/>
      <c r="L178" s="169"/>
      <c r="M178" s="169"/>
      <c r="N178" s="169"/>
      <c r="O178" s="169"/>
      <c r="P178" s="169"/>
      <c r="Q178" s="171"/>
      <c r="R178" s="170"/>
      <c r="S178" s="170"/>
      <c r="T178" s="170"/>
      <c r="U178" s="169"/>
      <c r="V178" s="169"/>
      <c r="W178" s="169"/>
      <c r="X178" s="170"/>
      <c r="Y178" s="170"/>
      <c r="Z178" s="169"/>
      <c r="AA178" s="169"/>
      <c r="AB178" s="170"/>
      <c r="AC178" s="169"/>
      <c r="AD178" s="169"/>
      <c r="AE178" s="169"/>
      <c r="AF178" s="170"/>
      <c r="AH178" s="3"/>
      <c r="AJ178" s="13"/>
      <c r="AL178" s="3"/>
      <c r="AP178" s="3"/>
      <c r="AU178" s="8"/>
      <c r="AV178" s="8"/>
      <c r="AW178" s="8"/>
      <c r="AX178" s="8"/>
      <c r="AY178" s="8"/>
      <c r="AZ178" s="8"/>
      <c r="BY178" s="16"/>
      <c r="BZ178" s="16"/>
      <c r="CA178" s="16"/>
      <c r="CB178" s="17"/>
      <c r="CC178" s="17"/>
      <c r="CD178" s="17"/>
      <c r="CE178" s="17"/>
      <c r="CF178" s="17"/>
      <c r="CG178" s="17"/>
      <c r="CN178" s="6"/>
      <c r="CO178" s="6"/>
      <c r="CP178" s="6"/>
      <c r="CQ178" s="6"/>
      <c r="CR178" s="7"/>
      <c r="CS178" s="7"/>
      <c r="CT178" s="7"/>
      <c r="CU178" s="17"/>
      <c r="CV178" s="7"/>
      <c r="CW178" s="17"/>
      <c r="CX178" s="17"/>
      <c r="CY178" s="8"/>
      <c r="CZ178" s="8"/>
      <c r="DA178" s="8"/>
      <c r="DB178" s="8"/>
      <c r="DC178" s="8"/>
      <c r="DD178" s="8"/>
      <c r="DF178" s="9"/>
      <c r="DG178" s="10"/>
      <c r="DH178" s="9"/>
      <c r="DI178" s="9"/>
      <c r="DJ178" s="9"/>
      <c r="DK178" s="11"/>
      <c r="DL178" s="11"/>
      <c r="DM178" s="9"/>
      <c r="DP178" s="1"/>
      <c r="DQ178" s="3"/>
      <c r="DR178" s="1"/>
      <c r="DS178" s="3"/>
      <c r="DT178" s="3"/>
      <c r="DU178" s="8"/>
      <c r="DV178" s="9"/>
      <c r="DW178" s="8"/>
      <c r="DZ178" s="3"/>
      <c r="EA178" s="3"/>
      <c r="EB178" s="3"/>
    </row>
    <row r="179" spans="11:132" ht="16.5" customHeight="1" x14ac:dyDescent="0.4">
      <c r="K179" s="169"/>
      <c r="L179" s="169"/>
      <c r="M179" s="169"/>
      <c r="N179" s="169"/>
      <c r="O179" s="169"/>
      <c r="P179" s="169"/>
      <c r="Q179" s="171"/>
      <c r="R179" s="170"/>
      <c r="S179" s="170"/>
      <c r="T179" s="170"/>
      <c r="U179" s="169"/>
      <c r="V179" s="169"/>
      <c r="W179" s="169"/>
      <c r="X179" s="170"/>
      <c r="Y179" s="170"/>
      <c r="Z179" s="169"/>
      <c r="AA179" s="169"/>
      <c r="AB179" s="170"/>
      <c r="AC179" s="169"/>
      <c r="AD179" s="169"/>
      <c r="AE179" s="169"/>
      <c r="AF179" s="170"/>
      <c r="AH179" s="3"/>
      <c r="AJ179" s="13"/>
      <c r="AL179" s="3"/>
      <c r="AP179" s="3"/>
      <c r="AU179" s="8"/>
      <c r="AV179" s="8"/>
      <c r="AW179" s="8"/>
      <c r="AX179" s="8"/>
      <c r="AY179" s="8"/>
      <c r="AZ179" s="8"/>
      <c r="BY179" s="16"/>
      <c r="BZ179" s="16"/>
      <c r="CA179" s="16"/>
      <c r="CB179" s="17"/>
      <c r="CC179" s="17"/>
      <c r="CD179" s="17"/>
      <c r="CE179" s="17"/>
      <c r="CF179" s="17"/>
      <c r="CG179" s="17"/>
      <c r="CN179" s="6"/>
      <c r="CO179" s="6"/>
      <c r="CP179" s="6"/>
      <c r="CQ179" s="6"/>
      <c r="CR179" s="7"/>
      <c r="CS179" s="7"/>
      <c r="CT179" s="7"/>
      <c r="CU179" s="17"/>
      <c r="CV179" s="7"/>
      <c r="CW179" s="17"/>
      <c r="CX179" s="17"/>
      <c r="CY179" s="8"/>
      <c r="CZ179" s="8"/>
      <c r="DA179" s="8"/>
      <c r="DB179" s="8"/>
      <c r="DC179" s="8"/>
      <c r="DD179" s="8"/>
      <c r="DF179" s="9"/>
      <c r="DG179" s="10"/>
      <c r="DH179" s="9"/>
      <c r="DI179" s="9"/>
      <c r="DJ179" s="9"/>
      <c r="DK179" s="11"/>
      <c r="DL179" s="11"/>
      <c r="DM179" s="9"/>
      <c r="DP179" s="1"/>
      <c r="DQ179" s="3"/>
      <c r="DR179" s="1"/>
      <c r="DS179" s="3"/>
      <c r="DT179" s="3"/>
      <c r="DU179" s="8"/>
      <c r="DV179" s="9"/>
      <c r="DW179" s="8"/>
      <c r="DZ179" s="3"/>
      <c r="EA179" s="3"/>
      <c r="EB179" s="3"/>
    </row>
    <row r="180" spans="11:132" ht="16.5" customHeight="1" x14ac:dyDescent="0.4">
      <c r="K180" s="169"/>
      <c r="L180" s="169"/>
      <c r="M180" s="169"/>
      <c r="N180" s="169"/>
      <c r="O180" s="169"/>
      <c r="P180" s="169"/>
      <c r="Q180" s="171"/>
      <c r="R180" s="170"/>
      <c r="S180" s="170"/>
      <c r="T180" s="170"/>
      <c r="U180" s="169"/>
      <c r="V180" s="169"/>
      <c r="W180" s="169"/>
      <c r="X180" s="170"/>
      <c r="Y180" s="170"/>
      <c r="Z180" s="169"/>
      <c r="AA180" s="157"/>
      <c r="AB180" s="157"/>
      <c r="AC180" s="169"/>
      <c r="AD180" s="157"/>
      <c r="AE180" s="157"/>
      <c r="AF180" s="170"/>
      <c r="AH180" s="3"/>
      <c r="AJ180" s="13"/>
      <c r="AL180" s="3"/>
      <c r="AP180" s="3"/>
      <c r="AU180" s="8"/>
      <c r="AV180" s="8"/>
      <c r="AW180" s="8"/>
      <c r="AX180" s="8"/>
      <c r="AY180" s="8"/>
      <c r="AZ180" s="8"/>
      <c r="BY180" s="16"/>
      <c r="BZ180" s="16"/>
      <c r="CA180" s="16"/>
      <c r="CB180" s="17"/>
      <c r="CC180" s="17"/>
      <c r="CD180" s="17"/>
      <c r="CE180" s="17"/>
      <c r="CF180" s="17"/>
      <c r="CG180" s="17"/>
      <c r="CN180" s="6"/>
      <c r="CO180" s="6"/>
      <c r="CP180" s="6"/>
      <c r="CQ180" s="6"/>
      <c r="CR180" s="7"/>
      <c r="CS180" s="7"/>
      <c r="CT180" s="7"/>
      <c r="CU180" s="17"/>
      <c r="CV180" s="7"/>
      <c r="CW180" s="17"/>
      <c r="CX180" s="17"/>
      <c r="CY180" s="8"/>
      <c r="CZ180" s="8"/>
      <c r="DA180" s="8"/>
      <c r="DB180" s="8"/>
      <c r="DC180" s="8"/>
      <c r="DD180" s="8"/>
      <c r="DF180" s="9"/>
      <c r="DG180" s="10"/>
      <c r="DH180" s="9"/>
      <c r="DI180" s="9"/>
      <c r="DJ180" s="9"/>
      <c r="DK180" s="11"/>
      <c r="DL180" s="11"/>
      <c r="DM180" s="9"/>
      <c r="DP180" s="1"/>
      <c r="DQ180" s="3"/>
      <c r="DR180" s="1"/>
      <c r="DS180" s="3"/>
      <c r="DT180" s="3"/>
      <c r="DU180" s="8"/>
      <c r="DV180" s="9"/>
      <c r="DW180" s="8"/>
      <c r="DZ180" s="3"/>
      <c r="EA180" s="3"/>
      <c r="EB180" s="3"/>
    </row>
    <row r="181" spans="11:132" ht="16.5" customHeight="1" x14ac:dyDescent="0.4">
      <c r="K181" s="169"/>
      <c r="L181" s="169"/>
      <c r="M181" s="169"/>
      <c r="N181" s="169"/>
      <c r="O181" s="169"/>
      <c r="P181" s="169"/>
      <c r="Q181" s="171"/>
      <c r="R181" s="170"/>
      <c r="S181" s="170"/>
      <c r="T181" s="170"/>
      <c r="U181" s="169"/>
      <c r="V181" s="169"/>
      <c r="W181" s="169"/>
      <c r="X181" s="170"/>
      <c r="Y181" s="170"/>
      <c r="Z181" s="169"/>
      <c r="AA181" s="169"/>
      <c r="AB181" s="169"/>
      <c r="AC181" s="170"/>
      <c r="AD181" s="169"/>
      <c r="AE181" s="169"/>
      <c r="AF181" s="170"/>
      <c r="AH181" s="3"/>
      <c r="AJ181" s="13"/>
      <c r="AL181" s="3"/>
      <c r="AP181" s="3"/>
      <c r="AU181" s="8"/>
      <c r="AV181" s="8"/>
      <c r="AW181" s="8"/>
      <c r="AX181" s="8"/>
      <c r="AY181" s="8"/>
      <c r="AZ181" s="8"/>
      <c r="BY181" s="16"/>
      <c r="BZ181" s="16"/>
      <c r="CA181" s="16"/>
      <c r="CB181" s="17"/>
      <c r="CC181" s="17"/>
      <c r="CD181" s="17"/>
      <c r="CE181" s="17"/>
      <c r="CF181" s="17"/>
      <c r="CG181" s="17"/>
      <c r="CN181" s="6"/>
      <c r="CO181" s="6"/>
      <c r="CP181" s="6"/>
      <c r="CQ181" s="6"/>
      <c r="CR181" s="7"/>
      <c r="CS181" s="7"/>
      <c r="CT181" s="7"/>
      <c r="CU181" s="17"/>
      <c r="CV181" s="7"/>
      <c r="CW181" s="17"/>
      <c r="CX181" s="17"/>
      <c r="CY181" s="8"/>
      <c r="CZ181" s="8"/>
      <c r="DA181" s="8"/>
      <c r="DB181" s="8"/>
      <c r="DC181" s="8"/>
      <c r="DD181" s="8"/>
      <c r="DF181" s="9"/>
      <c r="DG181" s="10"/>
      <c r="DH181" s="9"/>
      <c r="DI181" s="9"/>
      <c r="DJ181" s="9"/>
      <c r="DK181" s="11"/>
      <c r="DL181" s="11"/>
      <c r="DM181" s="9"/>
      <c r="DP181" s="1"/>
      <c r="DQ181" s="3"/>
      <c r="DR181" s="1"/>
      <c r="DS181" s="3"/>
      <c r="DT181" s="3"/>
      <c r="DU181" s="8"/>
      <c r="DV181" s="9"/>
      <c r="DW181" s="8"/>
      <c r="DZ181" s="3"/>
      <c r="EA181" s="3"/>
      <c r="EB181" s="3"/>
    </row>
    <row r="182" spans="11:132" ht="16.5" customHeight="1" x14ac:dyDescent="0.4">
      <c r="K182" s="169"/>
      <c r="L182" s="169"/>
      <c r="M182" s="169"/>
      <c r="N182" s="169"/>
      <c r="O182" s="169"/>
      <c r="P182" s="169"/>
      <c r="Q182" s="171"/>
      <c r="R182" s="170"/>
      <c r="S182" s="170"/>
      <c r="T182" s="170"/>
      <c r="U182" s="169"/>
      <c r="V182" s="169"/>
      <c r="W182" s="169"/>
      <c r="X182" s="170"/>
      <c r="Y182" s="170"/>
      <c r="Z182" s="169"/>
      <c r="AA182" s="169"/>
      <c r="AB182" s="170"/>
      <c r="AC182" s="169"/>
      <c r="AD182" s="169"/>
      <c r="AE182" s="169"/>
      <c r="AF182" s="170"/>
      <c r="AH182" s="3"/>
      <c r="AJ182" s="13"/>
      <c r="AL182" s="3"/>
      <c r="AP182" s="3"/>
      <c r="AU182" s="8"/>
      <c r="AV182" s="8"/>
      <c r="AW182" s="8"/>
      <c r="AX182" s="8"/>
      <c r="AY182" s="8"/>
      <c r="AZ182" s="8"/>
      <c r="BY182" s="16"/>
      <c r="BZ182" s="16"/>
      <c r="CA182" s="16"/>
      <c r="CB182" s="17"/>
      <c r="CC182" s="17"/>
      <c r="CD182" s="17"/>
      <c r="CE182" s="17"/>
      <c r="CF182" s="17"/>
      <c r="CG182" s="17"/>
      <c r="CN182" s="6"/>
      <c r="CO182" s="6"/>
      <c r="CP182" s="6"/>
      <c r="CQ182" s="6"/>
      <c r="CR182" s="7"/>
      <c r="CS182" s="7"/>
      <c r="CT182" s="7"/>
      <c r="CU182" s="17"/>
      <c r="CV182" s="7"/>
      <c r="CW182" s="17"/>
      <c r="CX182" s="17"/>
      <c r="CY182" s="8"/>
      <c r="CZ182" s="8"/>
      <c r="DA182" s="8"/>
      <c r="DB182" s="8"/>
      <c r="DC182" s="8"/>
      <c r="DD182" s="8"/>
      <c r="DF182" s="9"/>
      <c r="DG182" s="10"/>
      <c r="DH182" s="9"/>
      <c r="DI182" s="9"/>
      <c r="DJ182" s="9"/>
      <c r="DK182" s="11"/>
      <c r="DL182" s="11"/>
      <c r="DM182" s="9"/>
      <c r="DP182" s="1"/>
      <c r="DQ182" s="3"/>
      <c r="DR182" s="1"/>
      <c r="DS182" s="3"/>
      <c r="DT182" s="3"/>
      <c r="DU182" s="8"/>
      <c r="DV182" s="9"/>
      <c r="DW182" s="8"/>
      <c r="DZ182" s="3"/>
      <c r="EA182" s="3"/>
      <c r="EB182" s="3"/>
    </row>
    <row r="183" spans="11:132" ht="16.5" customHeight="1" x14ac:dyDescent="0.4">
      <c r="K183" s="169"/>
      <c r="L183" s="169"/>
      <c r="M183" s="169"/>
      <c r="N183" s="169"/>
      <c r="O183" s="169"/>
      <c r="P183" s="169"/>
      <c r="Q183" s="171"/>
      <c r="R183" s="170"/>
      <c r="S183" s="170"/>
      <c r="T183" s="170"/>
      <c r="U183" s="169"/>
      <c r="V183" s="169"/>
      <c r="W183" s="169"/>
      <c r="X183" s="170"/>
      <c r="Y183" s="170"/>
      <c r="Z183" s="169"/>
      <c r="AA183" s="169"/>
      <c r="AB183" s="170"/>
      <c r="AC183" s="169"/>
      <c r="AD183" s="169"/>
      <c r="AE183" s="169"/>
      <c r="AF183" s="170"/>
      <c r="AH183" s="3"/>
      <c r="AJ183" s="13"/>
      <c r="AL183" s="3"/>
      <c r="AP183" s="3"/>
      <c r="AU183" s="8"/>
      <c r="AV183" s="8"/>
      <c r="AW183" s="8"/>
      <c r="AX183" s="8"/>
      <c r="AY183" s="8"/>
      <c r="AZ183" s="8"/>
      <c r="BY183" s="16"/>
      <c r="BZ183" s="16"/>
      <c r="CA183" s="16"/>
      <c r="CB183" s="17"/>
      <c r="CC183" s="17"/>
      <c r="CD183" s="17"/>
      <c r="CE183" s="17"/>
      <c r="CF183" s="17"/>
      <c r="CG183" s="17"/>
      <c r="CN183" s="6"/>
      <c r="CO183" s="6"/>
      <c r="CP183" s="6"/>
      <c r="CQ183" s="6"/>
      <c r="CR183" s="7"/>
      <c r="CS183" s="7"/>
      <c r="CT183" s="7"/>
      <c r="CU183" s="17"/>
      <c r="CV183" s="7"/>
      <c r="CW183" s="17"/>
      <c r="CX183" s="17"/>
      <c r="CY183" s="8"/>
      <c r="CZ183" s="8"/>
      <c r="DA183" s="8"/>
      <c r="DB183" s="8"/>
      <c r="DC183" s="8"/>
      <c r="DD183" s="8"/>
      <c r="DF183" s="9"/>
      <c r="DG183" s="10"/>
      <c r="DH183" s="9"/>
      <c r="DI183" s="9"/>
      <c r="DJ183" s="9"/>
      <c r="DK183" s="11"/>
      <c r="DL183" s="11"/>
      <c r="DM183" s="9"/>
      <c r="DP183" s="1"/>
      <c r="DQ183" s="3"/>
      <c r="DR183" s="1"/>
      <c r="DS183" s="3"/>
      <c r="DT183" s="3"/>
      <c r="DU183" s="8"/>
      <c r="DV183" s="9"/>
      <c r="DW183" s="8"/>
      <c r="DZ183" s="3"/>
      <c r="EA183" s="3"/>
      <c r="EB183" s="3"/>
    </row>
    <row r="184" spans="11:132" ht="16.5" customHeight="1" x14ac:dyDescent="0.4">
      <c r="K184" s="169"/>
      <c r="L184" s="169"/>
      <c r="M184" s="169"/>
      <c r="N184" s="169"/>
      <c r="O184" s="169"/>
      <c r="P184" s="169"/>
      <c r="Q184" s="171"/>
      <c r="R184" s="170"/>
      <c r="S184" s="170"/>
      <c r="T184" s="170"/>
      <c r="U184" s="169"/>
      <c r="V184" s="169"/>
      <c r="W184" s="169"/>
      <c r="X184" s="170"/>
      <c r="Y184" s="170"/>
      <c r="Z184" s="169"/>
      <c r="AA184" s="169"/>
      <c r="AB184" s="170"/>
      <c r="AC184" s="169"/>
      <c r="AD184" s="169"/>
      <c r="AE184" s="169"/>
      <c r="AF184" s="170"/>
      <c r="AH184" s="3"/>
      <c r="AJ184" s="13"/>
      <c r="AL184" s="3"/>
      <c r="AP184" s="3"/>
      <c r="AU184" s="8"/>
      <c r="AV184" s="8"/>
      <c r="AW184" s="8"/>
      <c r="AX184" s="8"/>
      <c r="AY184" s="8"/>
      <c r="AZ184" s="8"/>
      <c r="BY184" s="16"/>
      <c r="BZ184" s="16"/>
      <c r="CA184" s="16"/>
      <c r="CB184" s="17"/>
      <c r="CC184" s="17"/>
      <c r="CD184" s="17"/>
      <c r="CE184" s="17"/>
      <c r="CF184" s="17"/>
      <c r="CG184" s="17"/>
      <c r="CN184" s="6"/>
      <c r="CO184" s="6"/>
      <c r="CP184" s="6"/>
      <c r="CQ184" s="6"/>
      <c r="CR184" s="7"/>
      <c r="CS184" s="7"/>
      <c r="CT184" s="7"/>
      <c r="CU184" s="17"/>
      <c r="CV184" s="7"/>
      <c r="CW184" s="17"/>
      <c r="CX184" s="17"/>
      <c r="CY184" s="8"/>
      <c r="CZ184" s="8"/>
      <c r="DA184" s="8"/>
      <c r="DB184" s="8"/>
      <c r="DC184" s="8"/>
      <c r="DD184" s="8"/>
      <c r="DF184" s="9"/>
      <c r="DG184" s="10"/>
      <c r="DH184" s="9"/>
      <c r="DI184" s="9"/>
      <c r="DJ184" s="9"/>
      <c r="DK184" s="11"/>
      <c r="DL184" s="11"/>
      <c r="DM184" s="9"/>
      <c r="DP184" s="1"/>
      <c r="DQ184" s="3"/>
      <c r="DR184" s="1"/>
      <c r="DS184" s="3"/>
      <c r="DT184" s="3"/>
      <c r="DU184" s="8"/>
      <c r="DV184" s="9"/>
      <c r="DW184" s="8"/>
      <c r="DZ184" s="3"/>
      <c r="EA184" s="3"/>
      <c r="EB184" s="3"/>
    </row>
    <row r="185" spans="11:132" ht="16.5" customHeight="1" x14ac:dyDescent="0.4">
      <c r="K185" s="169"/>
      <c r="L185" s="169"/>
      <c r="M185" s="169"/>
      <c r="N185" s="169"/>
      <c r="O185" s="169"/>
      <c r="P185" s="169"/>
      <c r="Q185" s="171"/>
      <c r="R185" s="170"/>
      <c r="S185" s="170"/>
      <c r="T185" s="170"/>
      <c r="U185" s="169"/>
      <c r="V185" s="169"/>
      <c r="W185" s="169"/>
      <c r="X185" s="170"/>
      <c r="Y185" s="170"/>
      <c r="Z185" s="169"/>
      <c r="AA185" s="169"/>
      <c r="AB185" s="170"/>
      <c r="AC185" s="169"/>
      <c r="AD185" s="169"/>
      <c r="AE185" s="169"/>
      <c r="AF185" s="170"/>
      <c r="AH185" s="3"/>
      <c r="AJ185" s="13"/>
      <c r="AL185" s="3"/>
      <c r="AP185" s="3"/>
      <c r="AU185" s="8"/>
      <c r="AV185" s="8"/>
      <c r="AW185" s="8"/>
      <c r="AX185" s="8"/>
      <c r="AY185" s="8"/>
      <c r="AZ185" s="8"/>
      <c r="BY185" s="16"/>
      <c r="BZ185" s="16"/>
      <c r="CA185" s="16"/>
      <c r="CB185" s="17"/>
      <c r="CC185" s="17"/>
      <c r="CD185" s="17"/>
      <c r="CE185" s="17"/>
      <c r="CF185" s="17"/>
      <c r="CG185" s="17"/>
      <c r="CN185" s="6"/>
      <c r="CO185" s="6"/>
      <c r="CP185" s="6"/>
      <c r="CQ185" s="6"/>
      <c r="CR185" s="7"/>
      <c r="CS185" s="7"/>
      <c r="CT185" s="7"/>
      <c r="CU185" s="17"/>
      <c r="CV185" s="7"/>
      <c r="CW185" s="17"/>
      <c r="CX185" s="17"/>
      <c r="CY185" s="8"/>
      <c r="CZ185" s="8"/>
      <c r="DA185" s="8"/>
      <c r="DB185" s="8"/>
      <c r="DC185" s="8"/>
      <c r="DD185" s="8"/>
      <c r="DF185" s="9"/>
      <c r="DG185" s="10"/>
      <c r="DH185" s="9"/>
      <c r="DI185" s="9"/>
      <c r="DJ185" s="9"/>
      <c r="DK185" s="11"/>
      <c r="DL185" s="11"/>
      <c r="DM185" s="9"/>
      <c r="DP185" s="1"/>
      <c r="DQ185" s="3"/>
      <c r="DR185" s="1"/>
      <c r="DS185" s="3"/>
      <c r="DT185" s="3"/>
      <c r="DU185" s="8"/>
      <c r="DV185" s="9"/>
      <c r="DW185" s="8"/>
      <c r="DZ185" s="3"/>
      <c r="EA185" s="3"/>
      <c r="EB185" s="3"/>
    </row>
    <row r="186" spans="11:132" ht="16.5" customHeight="1" x14ac:dyDescent="0.4">
      <c r="K186" s="169"/>
      <c r="L186" s="169"/>
      <c r="M186" s="169"/>
      <c r="N186" s="169"/>
      <c r="O186" s="169"/>
      <c r="P186" s="169"/>
      <c r="Q186" s="171"/>
      <c r="R186" s="170"/>
      <c r="S186" s="170"/>
      <c r="T186" s="170"/>
      <c r="U186" s="169"/>
      <c r="V186" s="169"/>
      <c r="W186" s="169"/>
      <c r="X186" s="170"/>
      <c r="Y186" s="170"/>
      <c r="Z186" s="169"/>
      <c r="AA186" s="169"/>
      <c r="AB186" s="170"/>
      <c r="AC186" s="169"/>
      <c r="AD186" s="169"/>
      <c r="AE186" s="169"/>
      <c r="AF186" s="170"/>
      <c r="AH186" s="3"/>
      <c r="AJ186" s="13"/>
      <c r="AL186" s="3"/>
      <c r="AP186" s="3"/>
      <c r="AU186" s="8"/>
      <c r="AV186" s="8"/>
      <c r="AW186" s="8"/>
      <c r="AX186" s="8"/>
      <c r="AY186" s="8"/>
      <c r="AZ186" s="8"/>
      <c r="BY186" s="16"/>
      <c r="BZ186" s="16"/>
      <c r="CA186" s="16"/>
      <c r="CB186" s="17"/>
      <c r="CC186" s="17"/>
      <c r="CD186" s="17"/>
      <c r="CE186" s="17"/>
      <c r="CF186" s="17"/>
      <c r="CG186" s="17"/>
      <c r="CN186" s="6"/>
      <c r="CO186" s="6"/>
      <c r="CP186" s="6"/>
      <c r="CQ186" s="6"/>
      <c r="CR186" s="7"/>
      <c r="CS186" s="7"/>
      <c r="CT186" s="7"/>
      <c r="CU186" s="17"/>
      <c r="CV186" s="7"/>
      <c r="CW186" s="17"/>
      <c r="CX186" s="17"/>
      <c r="CY186" s="8"/>
      <c r="CZ186" s="8"/>
      <c r="DA186" s="8"/>
      <c r="DB186" s="8"/>
      <c r="DC186" s="8"/>
      <c r="DD186" s="8"/>
      <c r="DF186" s="9"/>
      <c r="DG186" s="10"/>
      <c r="DH186" s="9"/>
      <c r="DI186" s="9"/>
      <c r="DJ186" s="9"/>
      <c r="DK186" s="11"/>
      <c r="DL186" s="11"/>
      <c r="DM186" s="9"/>
      <c r="DP186" s="1"/>
      <c r="DQ186" s="3"/>
      <c r="DR186" s="1"/>
      <c r="DS186" s="3"/>
      <c r="DT186" s="3"/>
      <c r="DU186" s="8"/>
      <c r="DV186" s="9"/>
      <c r="DW186" s="8"/>
      <c r="DZ186" s="3"/>
      <c r="EA186" s="3"/>
      <c r="EB186" s="3"/>
    </row>
    <row r="187" spans="11:132" ht="16.5" customHeight="1" x14ac:dyDescent="0.4">
      <c r="K187" s="169"/>
      <c r="L187" s="169"/>
      <c r="M187" s="169"/>
      <c r="N187" s="169"/>
      <c r="O187" s="169"/>
      <c r="P187" s="169"/>
      <c r="Q187" s="171"/>
      <c r="R187" s="170"/>
      <c r="S187" s="170"/>
      <c r="T187" s="170"/>
      <c r="U187" s="169"/>
      <c r="V187" s="169"/>
      <c r="W187" s="169"/>
      <c r="X187" s="170"/>
      <c r="Y187" s="170"/>
      <c r="Z187" s="169"/>
      <c r="AA187" s="169"/>
      <c r="AB187" s="170"/>
      <c r="AC187" s="169"/>
      <c r="AD187" s="169"/>
      <c r="AE187" s="169"/>
      <c r="AF187" s="170"/>
      <c r="AH187" s="3"/>
      <c r="AJ187" s="13"/>
      <c r="AL187" s="3"/>
      <c r="AP187" s="3"/>
      <c r="AU187" s="8"/>
      <c r="AV187" s="8"/>
      <c r="AW187" s="8"/>
      <c r="AX187" s="8"/>
      <c r="AY187" s="8"/>
      <c r="AZ187" s="8"/>
      <c r="BY187" s="16"/>
      <c r="BZ187" s="16"/>
      <c r="CA187" s="16"/>
      <c r="CB187" s="17"/>
      <c r="CC187" s="17"/>
      <c r="CD187" s="17"/>
      <c r="CE187" s="17"/>
      <c r="CF187" s="17"/>
      <c r="CG187" s="17"/>
      <c r="CN187" s="6"/>
      <c r="CO187" s="6"/>
      <c r="CP187" s="6"/>
      <c r="CQ187" s="6"/>
      <c r="CR187" s="7"/>
      <c r="CS187" s="7"/>
      <c r="CT187" s="7"/>
      <c r="CU187" s="17"/>
      <c r="CV187" s="7"/>
      <c r="CW187" s="17"/>
      <c r="CX187" s="17"/>
      <c r="CY187" s="8"/>
      <c r="CZ187" s="8"/>
      <c r="DA187" s="8"/>
      <c r="DB187" s="8"/>
      <c r="DC187" s="8"/>
      <c r="DD187" s="8"/>
      <c r="DF187" s="9"/>
      <c r="DG187" s="10"/>
      <c r="DH187" s="9"/>
      <c r="DI187" s="9"/>
      <c r="DJ187" s="9"/>
      <c r="DK187" s="11"/>
      <c r="DL187" s="11"/>
      <c r="DM187" s="9"/>
      <c r="DP187" s="1"/>
      <c r="DQ187" s="3"/>
      <c r="DR187" s="1"/>
      <c r="DS187" s="3"/>
      <c r="DT187" s="3"/>
      <c r="DU187" s="8"/>
      <c r="DV187" s="9"/>
      <c r="DW187" s="8"/>
      <c r="DZ187" s="3"/>
      <c r="EA187" s="3"/>
      <c r="EB187" s="3"/>
    </row>
    <row r="188" spans="11:132" ht="16.5" customHeight="1" x14ac:dyDescent="0.4">
      <c r="K188" s="169"/>
      <c r="L188" s="169"/>
      <c r="M188" s="169"/>
      <c r="N188" s="169"/>
      <c r="O188" s="169"/>
      <c r="P188" s="169"/>
      <c r="Q188" s="171"/>
      <c r="R188" s="170"/>
      <c r="S188" s="170"/>
      <c r="T188" s="170"/>
      <c r="U188" s="169"/>
      <c r="V188" s="169"/>
      <c r="W188" s="169"/>
      <c r="X188" s="170"/>
      <c r="Y188" s="170"/>
      <c r="Z188" s="169"/>
      <c r="AA188" s="169"/>
      <c r="AB188" s="170"/>
      <c r="AC188" s="169"/>
      <c r="AD188" s="169"/>
      <c r="AE188" s="169"/>
      <c r="AF188" s="170"/>
      <c r="AH188" s="3"/>
      <c r="AJ188" s="13"/>
      <c r="AL188" s="3"/>
      <c r="AP188" s="3"/>
      <c r="AU188" s="8"/>
      <c r="AV188" s="8"/>
      <c r="AW188" s="8"/>
      <c r="AX188" s="8"/>
      <c r="AY188" s="8"/>
      <c r="AZ188" s="8"/>
      <c r="BY188" s="16"/>
      <c r="BZ188" s="16"/>
      <c r="CA188" s="16"/>
      <c r="CB188" s="17"/>
      <c r="CC188" s="17"/>
      <c r="CD188" s="17"/>
      <c r="CE188" s="17"/>
      <c r="CF188" s="17"/>
      <c r="CG188" s="17"/>
      <c r="CN188" s="6"/>
      <c r="CO188" s="6"/>
      <c r="CP188" s="6"/>
      <c r="CQ188" s="6"/>
      <c r="CR188" s="7"/>
      <c r="CS188" s="7"/>
      <c r="CT188" s="7"/>
      <c r="CU188" s="17"/>
      <c r="CV188" s="7"/>
      <c r="CW188" s="17"/>
      <c r="CX188" s="17"/>
      <c r="CY188" s="8"/>
      <c r="CZ188" s="8"/>
      <c r="DA188" s="8"/>
      <c r="DB188" s="8"/>
      <c r="DC188" s="8"/>
      <c r="DD188" s="8"/>
      <c r="DF188" s="9"/>
      <c r="DG188" s="10"/>
      <c r="DH188" s="9"/>
      <c r="DI188" s="9"/>
      <c r="DJ188" s="9"/>
      <c r="DK188" s="11"/>
      <c r="DL188" s="11"/>
      <c r="DM188" s="9"/>
      <c r="DP188" s="1"/>
      <c r="DQ188" s="3"/>
      <c r="DR188" s="1"/>
      <c r="DS188" s="3"/>
      <c r="DT188" s="3"/>
      <c r="DU188" s="8"/>
      <c r="DV188" s="9"/>
      <c r="DW188" s="8"/>
      <c r="DZ188" s="3"/>
      <c r="EA188" s="3"/>
      <c r="EB188" s="3"/>
    </row>
    <row r="189" spans="11:132" ht="16.5" customHeight="1" x14ac:dyDescent="0.4">
      <c r="K189" s="169"/>
      <c r="L189" s="169"/>
      <c r="M189" s="169"/>
      <c r="N189" s="169"/>
      <c r="O189" s="169"/>
      <c r="P189" s="169"/>
      <c r="Q189" s="171"/>
      <c r="R189" s="170"/>
      <c r="S189" s="170"/>
      <c r="T189" s="170"/>
      <c r="U189" s="169"/>
      <c r="V189" s="169"/>
      <c r="W189" s="169"/>
      <c r="X189" s="170"/>
      <c r="Y189" s="170"/>
      <c r="Z189" s="169"/>
      <c r="AA189" s="169"/>
      <c r="AB189" s="170"/>
      <c r="AC189" s="169"/>
      <c r="AD189" s="169"/>
      <c r="AE189" s="169"/>
      <c r="AF189" s="170"/>
      <c r="AH189" s="3"/>
      <c r="AJ189" s="13"/>
      <c r="AL189" s="3"/>
      <c r="AP189" s="3"/>
      <c r="AU189" s="8"/>
      <c r="AV189" s="8"/>
      <c r="AW189" s="8"/>
      <c r="AX189" s="8"/>
      <c r="AY189" s="8"/>
      <c r="AZ189" s="8"/>
      <c r="BY189" s="16"/>
      <c r="BZ189" s="16"/>
      <c r="CA189" s="16"/>
      <c r="CB189" s="17"/>
      <c r="CC189" s="17"/>
      <c r="CD189" s="17"/>
      <c r="CE189" s="17"/>
      <c r="CF189" s="17"/>
      <c r="CG189" s="17"/>
      <c r="CN189" s="6"/>
      <c r="CO189" s="6"/>
      <c r="CP189" s="6"/>
      <c r="CQ189" s="6"/>
      <c r="CR189" s="7"/>
      <c r="CS189" s="7"/>
      <c r="CT189" s="7"/>
      <c r="CU189" s="17"/>
      <c r="CV189" s="7"/>
      <c r="CW189" s="17"/>
      <c r="CX189" s="17"/>
      <c r="CY189" s="8"/>
      <c r="CZ189" s="8"/>
      <c r="DA189" s="8"/>
      <c r="DB189" s="8"/>
      <c r="DC189" s="8"/>
      <c r="DD189" s="8"/>
      <c r="DF189" s="9"/>
      <c r="DG189" s="10"/>
      <c r="DH189" s="9"/>
      <c r="DI189" s="9"/>
      <c r="DJ189" s="9"/>
      <c r="DK189" s="11"/>
      <c r="DL189" s="11"/>
      <c r="DM189" s="9"/>
      <c r="DP189" s="1"/>
      <c r="DQ189" s="3"/>
      <c r="DR189" s="1"/>
      <c r="DS189" s="3"/>
      <c r="DT189" s="3"/>
      <c r="DU189" s="8"/>
      <c r="DV189" s="9"/>
      <c r="DW189" s="8"/>
      <c r="DZ189" s="3"/>
      <c r="EA189" s="3"/>
      <c r="EB189" s="3"/>
    </row>
    <row r="190" spans="11:132" ht="16.5" customHeight="1" x14ac:dyDescent="0.4">
      <c r="K190" s="169"/>
      <c r="L190" s="169"/>
      <c r="M190" s="169"/>
      <c r="N190" s="169"/>
      <c r="O190" s="169"/>
      <c r="P190" s="169"/>
      <c r="Q190" s="171"/>
      <c r="R190" s="170"/>
      <c r="S190" s="170"/>
      <c r="T190" s="170"/>
      <c r="U190" s="169"/>
      <c r="V190" s="169"/>
      <c r="W190" s="169"/>
      <c r="X190" s="170"/>
      <c r="Y190" s="170"/>
      <c r="Z190" s="169"/>
      <c r="AA190" s="169"/>
      <c r="AB190" s="170"/>
      <c r="AC190" s="169"/>
      <c r="AD190" s="169"/>
      <c r="AE190" s="169"/>
      <c r="AF190" s="170"/>
      <c r="AH190" s="3"/>
      <c r="AJ190" s="13"/>
      <c r="AL190" s="3"/>
      <c r="AP190" s="3"/>
      <c r="AU190" s="8"/>
      <c r="AV190" s="8"/>
      <c r="AW190" s="8"/>
      <c r="AX190" s="8"/>
      <c r="AY190" s="8"/>
      <c r="AZ190" s="8"/>
      <c r="BY190" s="16"/>
      <c r="BZ190" s="16"/>
      <c r="CA190" s="16"/>
      <c r="CB190" s="17"/>
      <c r="CC190" s="17"/>
      <c r="CD190" s="17"/>
      <c r="CE190" s="17"/>
      <c r="CF190" s="17"/>
      <c r="CG190" s="17"/>
      <c r="CN190" s="6"/>
      <c r="CO190" s="6"/>
      <c r="CP190" s="6"/>
      <c r="CQ190" s="6"/>
      <c r="CR190" s="7"/>
      <c r="CS190" s="7"/>
      <c r="CT190" s="7"/>
      <c r="CU190" s="17"/>
      <c r="CV190" s="7"/>
      <c r="CW190" s="17"/>
      <c r="CX190" s="17"/>
      <c r="CY190" s="8"/>
      <c r="CZ190" s="8"/>
      <c r="DA190" s="8"/>
      <c r="DB190" s="8"/>
      <c r="DC190" s="8"/>
      <c r="DD190" s="8"/>
      <c r="DF190" s="9"/>
      <c r="DG190" s="10"/>
      <c r="DH190" s="9"/>
      <c r="DI190" s="9"/>
      <c r="DJ190" s="9"/>
      <c r="DK190" s="11"/>
      <c r="DL190" s="11"/>
      <c r="DM190" s="9"/>
      <c r="DP190" s="1"/>
      <c r="DQ190" s="3"/>
      <c r="DR190" s="1"/>
      <c r="DS190" s="3"/>
      <c r="DT190" s="3"/>
      <c r="DU190" s="8"/>
      <c r="DV190" s="9"/>
      <c r="DW190" s="8"/>
      <c r="DZ190" s="3"/>
      <c r="EA190" s="3"/>
      <c r="EB190" s="3"/>
    </row>
    <row r="191" spans="11:132" ht="16.5" customHeight="1" x14ac:dyDescent="0.4">
      <c r="K191" s="169"/>
      <c r="L191" s="169"/>
      <c r="M191" s="169"/>
      <c r="N191" s="169"/>
      <c r="O191" s="169"/>
      <c r="P191" s="169"/>
      <c r="Q191" s="171"/>
      <c r="R191" s="170"/>
      <c r="S191" s="170"/>
      <c r="T191" s="170"/>
      <c r="U191" s="169"/>
      <c r="V191" s="169"/>
      <c r="W191" s="169"/>
      <c r="X191" s="170"/>
      <c r="Y191" s="170"/>
      <c r="Z191" s="169"/>
      <c r="AA191" s="169"/>
      <c r="AB191" s="170"/>
      <c r="AC191" s="169"/>
      <c r="AD191" s="169"/>
      <c r="AE191" s="169"/>
      <c r="AF191" s="170"/>
      <c r="AH191" s="3"/>
      <c r="AJ191" s="13"/>
      <c r="AL191" s="3"/>
      <c r="AP191" s="3"/>
      <c r="AU191" s="8"/>
      <c r="AV191" s="8"/>
      <c r="AW191" s="8"/>
      <c r="AX191" s="8"/>
      <c r="AY191" s="8"/>
      <c r="AZ191" s="8"/>
      <c r="BY191" s="16"/>
      <c r="BZ191" s="16"/>
      <c r="CA191" s="16"/>
      <c r="CB191" s="17"/>
      <c r="CC191" s="17"/>
      <c r="CD191" s="17"/>
      <c r="CE191" s="17"/>
      <c r="CF191" s="17"/>
      <c r="CG191" s="17"/>
      <c r="CN191" s="6"/>
      <c r="CO191" s="6"/>
      <c r="CP191" s="6"/>
      <c r="CQ191" s="6"/>
      <c r="CR191" s="7"/>
      <c r="CS191" s="7"/>
      <c r="CT191" s="7"/>
      <c r="CU191" s="17"/>
      <c r="CV191" s="7"/>
      <c r="CW191" s="17"/>
      <c r="CX191" s="17"/>
      <c r="CY191" s="8"/>
      <c r="CZ191" s="8"/>
      <c r="DA191" s="8"/>
      <c r="DB191" s="8"/>
      <c r="DC191" s="8"/>
      <c r="DD191" s="8"/>
      <c r="DF191" s="9"/>
      <c r="DG191" s="10"/>
      <c r="DH191" s="9"/>
      <c r="DI191" s="9"/>
      <c r="DJ191" s="9"/>
      <c r="DK191" s="11"/>
      <c r="DL191" s="11"/>
      <c r="DM191" s="9"/>
      <c r="DP191" s="1"/>
      <c r="DQ191" s="3"/>
      <c r="DR191" s="1"/>
      <c r="DS191" s="3"/>
      <c r="DT191" s="3"/>
      <c r="DU191" s="8"/>
      <c r="DV191" s="9"/>
      <c r="DW191" s="8"/>
      <c r="DZ191" s="3"/>
      <c r="EA191" s="3"/>
      <c r="EB191" s="3"/>
    </row>
    <row r="192" spans="11:132" ht="16.5" customHeight="1" x14ac:dyDescent="0.4">
      <c r="K192" s="169"/>
      <c r="L192" s="169"/>
      <c r="M192" s="169"/>
      <c r="N192" s="169"/>
      <c r="O192" s="169"/>
      <c r="P192" s="169"/>
      <c r="Q192" s="171"/>
      <c r="R192" s="170"/>
      <c r="S192" s="170"/>
      <c r="T192" s="170"/>
      <c r="U192" s="169"/>
      <c r="V192" s="169"/>
      <c r="W192" s="169"/>
      <c r="X192" s="170"/>
      <c r="Y192" s="170"/>
      <c r="Z192" s="169"/>
      <c r="AA192" s="169"/>
      <c r="AB192" s="170"/>
      <c r="AC192" s="169"/>
      <c r="AD192" s="169"/>
      <c r="AE192" s="169"/>
      <c r="AF192" s="170"/>
      <c r="AH192" s="3"/>
      <c r="AJ192" s="13"/>
      <c r="AL192" s="3"/>
      <c r="AP192" s="3"/>
      <c r="AU192" s="8"/>
      <c r="AV192" s="8"/>
      <c r="AW192" s="8"/>
      <c r="AX192" s="8"/>
      <c r="AY192" s="8"/>
      <c r="AZ192" s="8"/>
      <c r="BY192" s="16"/>
      <c r="BZ192" s="16"/>
      <c r="CA192" s="16"/>
      <c r="CB192" s="17"/>
      <c r="CC192" s="17"/>
      <c r="CD192" s="17"/>
      <c r="CE192" s="17"/>
      <c r="CF192" s="17"/>
      <c r="CG192" s="17"/>
      <c r="CN192" s="6"/>
      <c r="CO192" s="6"/>
      <c r="CP192" s="6"/>
      <c r="CQ192" s="6"/>
      <c r="CR192" s="7"/>
      <c r="CS192" s="7"/>
      <c r="CT192" s="7"/>
      <c r="CU192" s="17"/>
      <c r="CV192" s="7"/>
      <c r="CW192" s="17"/>
      <c r="CX192" s="17"/>
      <c r="CY192" s="8"/>
      <c r="CZ192" s="8"/>
      <c r="DA192" s="8"/>
      <c r="DB192" s="8"/>
      <c r="DC192" s="8"/>
      <c r="DD192" s="8"/>
      <c r="DF192" s="9"/>
      <c r="DG192" s="10"/>
      <c r="DH192" s="9"/>
      <c r="DI192" s="9"/>
      <c r="DJ192" s="9"/>
      <c r="DK192" s="11"/>
      <c r="DL192" s="11"/>
      <c r="DM192" s="9"/>
      <c r="DP192" s="1"/>
      <c r="DQ192" s="3"/>
      <c r="DR192" s="1"/>
      <c r="DS192" s="3"/>
      <c r="DT192" s="3"/>
      <c r="DU192" s="8"/>
      <c r="DV192" s="9"/>
      <c r="DW192" s="8"/>
      <c r="DZ192" s="3"/>
      <c r="EA192" s="3"/>
      <c r="EB192" s="3"/>
    </row>
    <row r="193" spans="11:132" ht="16.5" customHeight="1" x14ac:dyDescent="0.4">
      <c r="K193" s="169"/>
      <c r="L193" s="169"/>
      <c r="M193" s="169"/>
      <c r="N193" s="169"/>
      <c r="O193" s="169"/>
      <c r="P193" s="169"/>
      <c r="Q193" s="171"/>
      <c r="R193" s="170"/>
      <c r="S193" s="170"/>
      <c r="T193" s="170"/>
      <c r="U193" s="169"/>
      <c r="V193" s="169"/>
      <c r="W193" s="169"/>
      <c r="X193" s="170"/>
      <c r="Y193" s="170"/>
      <c r="Z193" s="169"/>
      <c r="AA193" s="169"/>
      <c r="AB193" s="170"/>
      <c r="AC193" s="169"/>
      <c r="AD193" s="169"/>
      <c r="AE193" s="169"/>
      <c r="AF193" s="170"/>
      <c r="AH193" s="3"/>
      <c r="AJ193" s="13"/>
      <c r="AL193" s="3"/>
      <c r="AP193" s="3"/>
      <c r="AU193" s="8"/>
      <c r="AV193" s="8"/>
      <c r="AW193" s="8"/>
      <c r="AX193" s="8"/>
      <c r="AY193" s="8"/>
      <c r="AZ193" s="8"/>
      <c r="BY193" s="16"/>
      <c r="BZ193" s="16"/>
      <c r="CA193" s="16"/>
      <c r="CB193" s="17"/>
      <c r="CC193" s="17"/>
      <c r="CD193" s="17"/>
      <c r="CE193" s="17"/>
      <c r="CF193" s="17"/>
      <c r="CG193" s="17"/>
      <c r="CN193" s="6"/>
      <c r="CO193" s="6"/>
      <c r="CP193" s="6"/>
      <c r="CQ193" s="6"/>
      <c r="CR193" s="7"/>
      <c r="CS193" s="7"/>
      <c r="CT193" s="7"/>
      <c r="CU193" s="17"/>
      <c r="CV193" s="7"/>
      <c r="CW193" s="17"/>
      <c r="CX193" s="17"/>
      <c r="CY193" s="8"/>
      <c r="CZ193" s="8"/>
      <c r="DA193" s="8"/>
      <c r="DB193" s="8"/>
      <c r="DC193" s="8"/>
      <c r="DD193" s="8"/>
      <c r="DF193" s="9"/>
      <c r="DG193" s="10"/>
      <c r="DH193" s="9"/>
      <c r="DI193" s="9"/>
      <c r="DJ193" s="9"/>
      <c r="DK193" s="11"/>
      <c r="DL193" s="11"/>
      <c r="DM193" s="9"/>
      <c r="DP193" s="1"/>
      <c r="DQ193" s="3"/>
      <c r="DR193" s="1"/>
      <c r="DS193" s="3"/>
      <c r="DT193" s="3"/>
      <c r="DU193" s="8"/>
      <c r="DV193" s="9"/>
      <c r="DW193" s="8"/>
      <c r="DZ193" s="3"/>
      <c r="EA193" s="3"/>
      <c r="EB193" s="3"/>
    </row>
    <row r="194" spans="11:132" ht="16.5" customHeight="1" x14ac:dyDescent="0.4">
      <c r="K194" s="169"/>
      <c r="L194" s="169"/>
      <c r="M194" s="169"/>
      <c r="N194" s="169"/>
      <c r="O194" s="169"/>
      <c r="P194" s="169"/>
      <c r="Q194" s="171"/>
      <c r="R194" s="170"/>
      <c r="S194" s="170"/>
      <c r="T194" s="170"/>
      <c r="U194" s="169"/>
      <c r="V194" s="169"/>
      <c r="W194" s="169"/>
      <c r="X194" s="170"/>
      <c r="Y194" s="170"/>
      <c r="Z194" s="169"/>
      <c r="AA194" s="169"/>
      <c r="AB194" s="170"/>
      <c r="AC194" s="169"/>
      <c r="AD194" s="169"/>
      <c r="AE194" s="169"/>
      <c r="AF194" s="170"/>
      <c r="AH194" s="3"/>
      <c r="AJ194" s="13"/>
      <c r="AL194" s="3"/>
      <c r="AP194" s="3"/>
      <c r="AU194" s="8"/>
      <c r="AV194" s="8"/>
      <c r="AW194" s="8"/>
      <c r="AX194" s="8"/>
      <c r="AY194" s="8"/>
      <c r="AZ194" s="8"/>
      <c r="BY194" s="16"/>
      <c r="BZ194" s="16"/>
      <c r="CA194" s="16"/>
      <c r="CB194" s="17"/>
      <c r="CC194" s="17"/>
      <c r="CD194" s="17"/>
      <c r="CE194" s="17"/>
      <c r="CF194" s="17"/>
      <c r="CG194" s="17"/>
      <c r="CN194" s="6"/>
      <c r="CO194" s="6"/>
      <c r="CP194" s="6"/>
      <c r="CQ194" s="6"/>
      <c r="CR194" s="7"/>
      <c r="CS194" s="7"/>
      <c r="CT194" s="7"/>
      <c r="CU194" s="17"/>
      <c r="CV194" s="7"/>
      <c r="CW194" s="17"/>
      <c r="CX194" s="17"/>
      <c r="CY194" s="8"/>
      <c r="CZ194" s="8"/>
      <c r="DA194" s="8"/>
      <c r="DB194" s="8"/>
      <c r="DC194" s="8"/>
      <c r="DD194" s="8"/>
      <c r="DF194" s="9"/>
      <c r="DG194" s="10"/>
      <c r="DH194" s="9"/>
      <c r="DI194" s="9"/>
      <c r="DJ194" s="9"/>
      <c r="DK194" s="11"/>
      <c r="DL194" s="11"/>
      <c r="DM194" s="9"/>
      <c r="DP194" s="1"/>
      <c r="DQ194" s="3"/>
      <c r="DR194" s="1"/>
      <c r="DS194" s="3"/>
      <c r="DT194" s="3"/>
      <c r="DU194" s="8"/>
      <c r="DV194" s="9"/>
      <c r="DW194" s="8"/>
      <c r="DZ194" s="3"/>
      <c r="EA194" s="3"/>
      <c r="EB194" s="3"/>
    </row>
    <row r="195" spans="11:132" ht="16.5" customHeight="1" x14ac:dyDescent="0.4">
      <c r="K195" s="169"/>
      <c r="L195" s="169"/>
      <c r="M195" s="169"/>
      <c r="N195" s="169"/>
      <c r="O195" s="169"/>
      <c r="P195" s="169"/>
      <c r="Q195" s="171"/>
      <c r="R195" s="170"/>
      <c r="S195" s="170"/>
      <c r="T195" s="170"/>
      <c r="U195" s="169"/>
      <c r="V195" s="169"/>
      <c r="W195" s="169"/>
      <c r="X195" s="170"/>
      <c r="Y195" s="170"/>
      <c r="Z195" s="169"/>
      <c r="AA195" s="169"/>
      <c r="AB195" s="170"/>
      <c r="AC195" s="169"/>
      <c r="AD195" s="169"/>
      <c r="AE195" s="169"/>
      <c r="AF195" s="170"/>
      <c r="AH195" s="3"/>
      <c r="AJ195" s="13"/>
      <c r="AL195" s="3"/>
      <c r="AP195" s="3"/>
      <c r="AU195" s="8"/>
      <c r="AV195" s="8"/>
      <c r="AW195" s="8"/>
      <c r="AX195" s="8"/>
      <c r="AY195" s="8"/>
      <c r="AZ195" s="8"/>
      <c r="BY195" s="16"/>
      <c r="BZ195" s="16"/>
      <c r="CA195" s="16"/>
      <c r="CB195" s="17"/>
      <c r="CC195" s="17"/>
      <c r="CD195" s="17"/>
      <c r="CE195" s="17"/>
      <c r="CF195" s="17"/>
      <c r="CG195" s="17"/>
      <c r="CN195" s="6"/>
      <c r="CO195" s="6"/>
      <c r="CP195" s="6"/>
      <c r="CQ195" s="6"/>
      <c r="CR195" s="7"/>
      <c r="CS195" s="7"/>
      <c r="CT195" s="7"/>
      <c r="CU195" s="17"/>
      <c r="CV195" s="7"/>
      <c r="CW195" s="17"/>
      <c r="CX195" s="17"/>
      <c r="CY195" s="8"/>
      <c r="CZ195" s="8"/>
      <c r="DA195" s="8"/>
      <c r="DB195" s="8"/>
      <c r="DC195" s="8"/>
      <c r="DD195" s="8"/>
      <c r="DF195" s="9"/>
      <c r="DG195" s="10"/>
      <c r="DH195" s="9"/>
      <c r="DI195" s="9"/>
      <c r="DJ195" s="9"/>
      <c r="DK195" s="11"/>
      <c r="DL195" s="11"/>
      <c r="DM195" s="9"/>
      <c r="DP195" s="1"/>
      <c r="DQ195" s="3"/>
      <c r="DR195" s="1"/>
      <c r="DS195" s="3"/>
      <c r="DT195" s="3"/>
      <c r="DU195" s="8"/>
      <c r="DV195" s="9"/>
      <c r="DW195" s="8"/>
      <c r="DZ195" s="3"/>
      <c r="EA195" s="3"/>
      <c r="EB195" s="3"/>
    </row>
    <row r="196" spans="11:132" ht="16.5" customHeight="1" x14ac:dyDescent="0.4">
      <c r="Q196" s="15"/>
      <c r="R196" s="13"/>
      <c r="U196" s="3"/>
      <c r="X196" s="13"/>
      <c r="Z196" s="3"/>
      <c r="AB196" s="13"/>
      <c r="AD196" s="3"/>
      <c r="AF196" s="13"/>
      <c r="AH196" s="3"/>
      <c r="AJ196" s="13"/>
      <c r="AL196" s="3"/>
      <c r="AP196" s="3"/>
      <c r="AU196" s="8"/>
      <c r="AV196" s="8"/>
      <c r="AW196" s="8"/>
      <c r="AX196" s="8"/>
      <c r="AY196" s="8"/>
      <c r="AZ196" s="8"/>
      <c r="BY196" s="16"/>
      <c r="BZ196" s="16"/>
      <c r="CA196" s="16"/>
      <c r="CB196" s="17"/>
      <c r="CC196" s="17"/>
      <c r="CD196" s="17"/>
      <c r="CE196" s="17"/>
      <c r="CF196" s="17"/>
      <c r="CG196" s="17"/>
      <c r="CN196" s="6"/>
      <c r="CO196" s="6"/>
      <c r="CP196" s="6"/>
      <c r="CQ196" s="6"/>
      <c r="CR196" s="7"/>
      <c r="CS196" s="7"/>
      <c r="CT196" s="7"/>
      <c r="CU196" s="17"/>
      <c r="CV196" s="7"/>
      <c r="CW196" s="17"/>
      <c r="CX196" s="17"/>
      <c r="CY196" s="8"/>
      <c r="CZ196" s="8"/>
      <c r="DA196" s="8"/>
      <c r="DB196" s="8"/>
      <c r="DC196" s="8"/>
      <c r="DD196" s="8"/>
      <c r="DF196" s="9"/>
      <c r="DG196" s="10"/>
      <c r="DH196" s="9"/>
      <c r="DI196" s="9"/>
      <c r="DJ196" s="9"/>
      <c r="DK196" s="11"/>
      <c r="DL196" s="11"/>
      <c r="DM196" s="9"/>
      <c r="DP196" s="1"/>
      <c r="DQ196" s="3"/>
      <c r="DR196" s="1"/>
      <c r="DS196" s="3"/>
      <c r="DT196" s="3"/>
      <c r="DU196" s="8"/>
      <c r="DV196" s="9"/>
      <c r="DW196" s="8"/>
      <c r="DZ196" s="3"/>
      <c r="EA196" s="3"/>
      <c r="EB196" s="3"/>
    </row>
    <row r="197" spans="11:132" ht="16.5" customHeight="1" x14ac:dyDescent="0.4">
      <c r="Q197" s="15"/>
      <c r="R197" s="13"/>
      <c r="U197" s="3"/>
      <c r="X197" s="13"/>
      <c r="Z197" s="3"/>
      <c r="AB197" s="13"/>
      <c r="AD197" s="3"/>
      <c r="AF197" s="13"/>
      <c r="AH197" s="3"/>
      <c r="AJ197" s="13"/>
      <c r="AL197" s="3"/>
      <c r="AP197" s="3"/>
      <c r="AU197" s="8"/>
      <c r="AV197" s="8"/>
      <c r="AW197" s="8"/>
      <c r="AX197" s="8"/>
      <c r="AY197" s="8"/>
      <c r="AZ197" s="8"/>
      <c r="BY197" s="16"/>
      <c r="BZ197" s="16"/>
      <c r="CA197" s="16"/>
      <c r="CB197" s="17"/>
      <c r="CC197" s="17"/>
      <c r="CD197" s="17"/>
      <c r="CE197" s="17"/>
      <c r="CF197" s="17"/>
      <c r="CG197" s="17"/>
      <c r="CN197" s="6"/>
      <c r="CO197" s="6"/>
      <c r="CP197" s="6"/>
      <c r="CQ197" s="6"/>
      <c r="CR197" s="7"/>
      <c r="CS197" s="7"/>
      <c r="CT197" s="7"/>
      <c r="CU197" s="17"/>
      <c r="CV197" s="7"/>
      <c r="CW197" s="17"/>
      <c r="CX197" s="17"/>
      <c r="CY197" s="8"/>
      <c r="CZ197" s="8"/>
      <c r="DA197" s="8"/>
      <c r="DB197" s="8"/>
      <c r="DC197" s="8"/>
      <c r="DD197" s="8"/>
      <c r="DF197" s="9"/>
      <c r="DG197" s="10"/>
      <c r="DH197" s="9"/>
      <c r="DI197" s="9"/>
      <c r="DJ197" s="9"/>
      <c r="DK197" s="11"/>
      <c r="DL197" s="11"/>
      <c r="DM197" s="9"/>
      <c r="DP197" s="1"/>
      <c r="DQ197" s="3"/>
      <c r="DR197" s="1"/>
      <c r="DS197" s="3"/>
      <c r="DT197" s="3"/>
      <c r="DU197" s="8"/>
      <c r="DV197" s="9"/>
      <c r="DW197" s="8"/>
      <c r="DZ197" s="3"/>
      <c r="EA197" s="3"/>
      <c r="EB197" s="3"/>
    </row>
    <row r="198" spans="11:132" ht="16.5" customHeight="1" x14ac:dyDescent="0.4">
      <c r="Q198" s="15"/>
      <c r="R198" s="13"/>
      <c r="U198" s="3"/>
      <c r="X198" s="13"/>
      <c r="Z198" s="3"/>
      <c r="AB198" s="13"/>
      <c r="AD198" s="3"/>
      <c r="AF198" s="13"/>
      <c r="AH198" s="3"/>
      <c r="AJ198" s="13"/>
      <c r="AL198" s="3"/>
      <c r="AP198" s="3"/>
      <c r="AU198" s="8"/>
      <c r="AV198" s="8"/>
      <c r="AW198" s="8"/>
      <c r="AX198" s="8"/>
      <c r="AY198" s="8"/>
      <c r="AZ198" s="8"/>
      <c r="BY198" s="16"/>
      <c r="BZ198" s="16"/>
      <c r="CA198" s="16"/>
      <c r="CB198" s="17"/>
      <c r="CC198" s="17"/>
      <c r="CD198" s="17"/>
      <c r="CE198" s="17"/>
      <c r="CF198" s="17"/>
      <c r="CG198" s="17"/>
      <c r="CN198" s="6"/>
      <c r="CO198" s="6"/>
      <c r="CP198" s="6"/>
      <c r="CQ198" s="6"/>
      <c r="CR198" s="7"/>
      <c r="CS198" s="7"/>
      <c r="CT198" s="7"/>
      <c r="CU198" s="17"/>
      <c r="CV198" s="7"/>
      <c r="CW198" s="17"/>
      <c r="CX198" s="17"/>
      <c r="CY198" s="8"/>
      <c r="CZ198" s="8"/>
      <c r="DA198" s="8"/>
      <c r="DB198" s="8"/>
      <c r="DC198" s="8"/>
      <c r="DD198" s="8"/>
      <c r="DF198" s="9"/>
      <c r="DG198" s="10"/>
      <c r="DH198" s="9"/>
      <c r="DI198" s="9"/>
      <c r="DJ198" s="9"/>
      <c r="DK198" s="11"/>
      <c r="DL198" s="11"/>
      <c r="DM198" s="9"/>
      <c r="DP198" s="1"/>
      <c r="DQ198" s="3"/>
      <c r="DR198" s="1"/>
      <c r="DS198" s="3"/>
      <c r="DT198" s="3"/>
      <c r="DU198" s="8"/>
      <c r="DV198" s="9"/>
      <c r="DW198" s="8"/>
      <c r="DZ198" s="3"/>
      <c r="EA198" s="3"/>
      <c r="EB198" s="3"/>
    </row>
    <row r="199" spans="11:132" ht="16.5" customHeight="1" x14ac:dyDescent="0.4">
      <c r="Q199" s="15"/>
      <c r="R199" s="13"/>
      <c r="U199" s="3"/>
      <c r="X199" s="13"/>
      <c r="Z199" s="3"/>
      <c r="AB199" s="13"/>
      <c r="AD199" s="3"/>
      <c r="AF199" s="13"/>
      <c r="AH199" s="3"/>
      <c r="AJ199" s="13"/>
      <c r="AL199" s="3"/>
      <c r="AP199" s="3"/>
      <c r="AU199" s="8"/>
      <c r="AV199" s="8"/>
      <c r="AW199" s="8"/>
      <c r="AX199" s="8"/>
      <c r="AY199" s="8"/>
      <c r="AZ199" s="8"/>
      <c r="BY199" s="16"/>
      <c r="BZ199" s="16"/>
      <c r="CA199" s="16"/>
      <c r="CB199" s="17"/>
      <c r="CC199" s="17"/>
      <c r="CD199" s="17"/>
      <c r="CE199" s="17"/>
      <c r="CF199" s="17"/>
      <c r="CG199" s="17"/>
      <c r="CN199" s="6"/>
      <c r="CO199" s="6"/>
      <c r="CP199" s="6"/>
      <c r="CQ199" s="6"/>
      <c r="CR199" s="7"/>
      <c r="CS199" s="7"/>
      <c r="CT199" s="7"/>
      <c r="CU199" s="17"/>
      <c r="CV199" s="7"/>
      <c r="CW199" s="17"/>
      <c r="CX199" s="17"/>
      <c r="CY199" s="8"/>
      <c r="CZ199" s="8"/>
      <c r="DA199" s="8"/>
      <c r="DB199" s="8"/>
      <c r="DC199" s="8"/>
      <c r="DD199" s="8"/>
      <c r="DF199" s="9"/>
      <c r="DG199" s="10"/>
      <c r="DH199" s="9"/>
      <c r="DI199" s="9"/>
      <c r="DJ199" s="9"/>
      <c r="DK199" s="11"/>
      <c r="DL199" s="11"/>
      <c r="DM199" s="9"/>
      <c r="DP199" s="1"/>
      <c r="DQ199" s="3"/>
      <c r="DR199" s="1"/>
      <c r="DS199" s="3"/>
      <c r="DT199" s="3"/>
      <c r="DU199" s="8"/>
      <c r="DV199" s="9"/>
      <c r="DW199" s="8"/>
      <c r="DZ199" s="3"/>
      <c r="EA199" s="3"/>
      <c r="EB199" s="3"/>
    </row>
    <row r="200" spans="11:132" ht="16.5" customHeight="1" x14ac:dyDescent="0.4">
      <c r="Q200" s="15"/>
      <c r="R200" s="13"/>
      <c r="U200" s="3"/>
      <c r="X200" s="13"/>
      <c r="Z200" s="3"/>
      <c r="AB200" s="13"/>
      <c r="AD200" s="3"/>
      <c r="AF200" s="13"/>
      <c r="AH200" s="3"/>
      <c r="AJ200" s="13"/>
      <c r="AL200" s="3"/>
      <c r="AP200" s="3"/>
      <c r="AU200" s="8"/>
      <c r="AV200" s="8"/>
      <c r="AW200" s="8"/>
      <c r="AX200" s="8"/>
      <c r="AY200" s="8"/>
      <c r="AZ200" s="8"/>
      <c r="BY200" s="16"/>
      <c r="BZ200" s="16"/>
      <c r="CA200" s="16"/>
      <c r="CB200" s="17"/>
      <c r="CC200" s="17"/>
      <c r="CD200" s="17"/>
      <c r="CE200" s="17"/>
      <c r="CF200" s="17"/>
      <c r="CG200" s="17"/>
      <c r="CN200" s="6"/>
      <c r="CO200" s="6"/>
      <c r="CP200" s="6"/>
      <c r="CQ200" s="6"/>
      <c r="CR200" s="7"/>
      <c r="CS200" s="7"/>
      <c r="CT200" s="7"/>
      <c r="CU200" s="17"/>
      <c r="CV200" s="7"/>
      <c r="CW200" s="17"/>
      <c r="CX200" s="17"/>
      <c r="CY200" s="8"/>
      <c r="CZ200" s="8"/>
      <c r="DA200" s="8"/>
      <c r="DB200" s="8"/>
      <c r="DC200" s="8"/>
      <c r="DD200" s="8"/>
      <c r="DF200" s="9"/>
      <c r="DG200" s="10"/>
      <c r="DH200" s="9"/>
      <c r="DI200" s="9"/>
      <c r="DJ200" s="9"/>
      <c r="DK200" s="11"/>
      <c r="DL200" s="11"/>
      <c r="DM200" s="9"/>
      <c r="DP200" s="1"/>
      <c r="DQ200" s="3"/>
      <c r="DR200" s="1"/>
      <c r="DS200" s="3"/>
      <c r="DT200" s="3"/>
      <c r="DU200" s="8"/>
      <c r="DV200" s="9"/>
      <c r="DW200" s="8"/>
      <c r="DZ200" s="3"/>
      <c r="EA200" s="3"/>
      <c r="EB200" s="3"/>
    </row>
    <row r="201" spans="11:132" ht="16.5" customHeight="1" x14ac:dyDescent="0.4">
      <c r="Q201" s="15"/>
      <c r="R201" s="13"/>
      <c r="U201" s="3"/>
      <c r="X201" s="13"/>
      <c r="Z201" s="3"/>
      <c r="AB201" s="13"/>
      <c r="AD201" s="3"/>
      <c r="AF201" s="13"/>
      <c r="AH201" s="3"/>
      <c r="AJ201" s="13"/>
      <c r="AL201" s="3"/>
      <c r="AP201" s="3"/>
      <c r="AU201" s="8"/>
      <c r="AV201" s="8"/>
      <c r="AW201" s="8"/>
      <c r="AX201" s="8"/>
      <c r="AY201" s="8"/>
      <c r="AZ201" s="8"/>
      <c r="BY201" s="16"/>
      <c r="BZ201" s="16"/>
      <c r="CA201" s="16"/>
      <c r="CB201" s="17"/>
      <c r="CC201" s="17"/>
      <c r="CD201" s="17"/>
      <c r="CE201" s="17"/>
      <c r="CF201" s="17"/>
      <c r="CG201" s="17"/>
      <c r="CN201" s="6"/>
      <c r="CO201" s="6"/>
      <c r="CP201" s="6"/>
      <c r="CQ201" s="6"/>
      <c r="CR201" s="7"/>
      <c r="CS201" s="7"/>
      <c r="CT201" s="7"/>
      <c r="CU201" s="17"/>
      <c r="CV201" s="7"/>
      <c r="CW201" s="17"/>
      <c r="CX201" s="17"/>
      <c r="CY201" s="8"/>
      <c r="CZ201" s="8"/>
      <c r="DA201" s="8"/>
      <c r="DB201" s="8"/>
      <c r="DC201" s="8"/>
      <c r="DD201" s="8"/>
      <c r="DF201" s="9"/>
      <c r="DG201" s="10"/>
      <c r="DH201" s="9"/>
      <c r="DI201" s="9"/>
      <c r="DJ201" s="9"/>
      <c r="DK201" s="11"/>
      <c r="DL201" s="11"/>
      <c r="DM201" s="9"/>
      <c r="DP201" s="1"/>
      <c r="DQ201" s="3"/>
      <c r="DR201" s="1"/>
      <c r="DS201" s="3"/>
      <c r="DT201" s="3"/>
      <c r="DU201" s="8"/>
      <c r="DV201" s="9"/>
      <c r="DW201" s="8"/>
      <c r="DZ201" s="3"/>
      <c r="EA201" s="3"/>
      <c r="EB201" s="3"/>
    </row>
    <row r="202" spans="11:132" ht="16.5" customHeight="1" x14ac:dyDescent="0.4">
      <c r="Q202" s="15"/>
      <c r="R202" s="13"/>
      <c r="U202" s="3"/>
      <c r="X202" s="13"/>
      <c r="Z202" s="3"/>
      <c r="AB202" s="13"/>
      <c r="AD202" s="3"/>
      <c r="AF202" s="13"/>
      <c r="AH202" s="3"/>
      <c r="AJ202" s="13"/>
      <c r="AL202" s="3"/>
      <c r="AP202" s="3"/>
      <c r="AU202" s="8"/>
      <c r="AV202" s="8"/>
      <c r="AW202" s="8"/>
      <c r="AX202" s="8"/>
      <c r="AY202" s="8"/>
      <c r="AZ202" s="8"/>
      <c r="BY202" s="16"/>
      <c r="BZ202" s="16"/>
      <c r="CA202" s="16"/>
      <c r="CB202" s="17"/>
      <c r="CC202" s="17"/>
      <c r="CD202" s="17"/>
      <c r="CE202" s="17"/>
      <c r="CF202" s="17"/>
      <c r="CG202" s="17"/>
      <c r="CN202" s="6"/>
      <c r="CO202" s="6"/>
      <c r="CP202" s="6"/>
      <c r="CQ202" s="6"/>
      <c r="CR202" s="7"/>
      <c r="CS202" s="7"/>
      <c r="CT202" s="7"/>
      <c r="CU202" s="17"/>
      <c r="CV202" s="7"/>
      <c r="CW202" s="17"/>
      <c r="CX202" s="17"/>
      <c r="CY202" s="8"/>
      <c r="CZ202" s="8"/>
      <c r="DA202" s="8"/>
      <c r="DB202" s="8"/>
      <c r="DC202" s="8"/>
      <c r="DD202" s="8"/>
      <c r="DF202" s="9"/>
      <c r="DG202" s="10"/>
      <c r="DH202" s="9"/>
      <c r="DI202" s="9"/>
      <c r="DJ202" s="9"/>
      <c r="DK202" s="11"/>
      <c r="DL202" s="11"/>
      <c r="DM202" s="9"/>
      <c r="DP202" s="1"/>
      <c r="DQ202" s="3"/>
      <c r="DR202" s="1"/>
      <c r="DS202" s="3"/>
      <c r="DT202" s="3"/>
      <c r="DU202" s="8"/>
      <c r="DV202" s="9"/>
      <c r="DW202" s="8"/>
      <c r="DZ202" s="3"/>
      <c r="EA202" s="3"/>
      <c r="EB202" s="3"/>
    </row>
    <row r="203" spans="11:132" ht="16.5" customHeight="1" x14ac:dyDescent="0.4">
      <c r="Q203" s="15"/>
      <c r="R203" s="13"/>
      <c r="U203" s="3"/>
      <c r="X203" s="13"/>
      <c r="Z203" s="3"/>
      <c r="AB203" s="13"/>
      <c r="AD203" s="3"/>
      <c r="AF203" s="13"/>
      <c r="AH203" s="3"/>
      <c r="AJ203" s="13"/>
      <c r="AL203" s="3"/>
      <c r="AP203" s="3"/>
      <c r="AU203" s="8"/>
      <c r="AV203" s="8"/>
      <c r="AW203" s="8"/>
      <c r="AX203" s="8"/>
      <c r="AY203" s="8"/>
      <c r="AZ203" s="8"/>
      <c r="BY203" s="16"/>
      <c r="BZ203" s="16"/>
      <c r="CA203" s="16"/>
      <c r="CB203" s="17"/>
      <c r="CC203" s="17"/>
      <c r="CD203" s="17"/>
      <c r="CE203" s="17"/>
      <c r="CF203" s="17"/>
      <c r="CG203" s="17"/>
      <c r="CN203" s="6"/>
      <c r="CO203" s="6"/>
      <c r="CP203" s="6"/>
      <c r="CQ203" s="6"/>
      <c r="CR203" s="7"/>
      <c r="CS203" s="7"/>
      <c r="CT203" s="7"/>
      <c r="CU203" s="17"/>
      <c r="CV203" s="7"/>
      <c r="CW203" s="17"/>
      <c r="CX203" s="17"/>
      <c r="CY203" s="8"/>
      <c r="CZ203" s="8"/>
      <c r="DA203" s="8"/>
      <c r="DB203" s="8"/>
      <c r="DC203" s="8"/>
      <c r="DD203" s="8"/>
      <c r="DF203" s="9"/>
      <c r="DG203" s="10"/>
      <c r="DH203" s="9"/>
      <c r="DI203" s="9"/>
      <c r="DJ203" s="9"/>
      <c r="DK203" s="11"/>
      <c r="DL203" s="11"/>
      <c r="DM203" s="9"/>
      <c r="DP203" s="1"/>
      <c r="DQ203" s="3"/>
      <c r="DR203" s="1"/>
      <c r="DS203" s="3"/>
      <c r="DT203" s="3"/>
      <c r="DU203" s="8"/>
      <c r="DV203" s="9"/>
      <c r="DW203" s="8"/>
      <c r="DZ203" s="3"/>
      <c r="EA203" s="3"/>
      <c r="EB203" s="3"/>
    </row>
    <row r="204" spans="11:132" ht="16.5" customHeight="1" x14ac:dyDescent="0.4">
      <c r="Q204" s="15"/>
      <c r="R204" s="13"/>
      <c r="U204" s="3"/>
      <c r="X204" s="13"/>
      <c r="Z204" s="3"/>
      <c r="AB204" s="13"/>
      <c r="AD204" s="3"/>
      <c r="AF204" s="13"/>
      <c r="AH204" s="3"/>
      <c r="AJ204" s="13"/>
      <c r="AL204" s="3"/>
      <c r="AP204" s="3"/>
      <c r="AU204" s="8"/>
      <c r="AV204" s="8"/>
      <c r="AW204" s="8"/>
      <c r="AX204" s="8"/>
      <c r="AY204" s="8"/>
      <c r="AZ204" s="8"/>
      <c r="BY204" s="16"/>
      <c r="BZ204" s="16"/>
      <c r="CA204" s="16"/>
      <c r="CB204" s="17"/>
      <c r="CC204" s="17"/>
      <c r="CD204" s="17"/>
      <c r="CE204" s="17"/>
      <c r="CF204" s="17"/>
      <c r="CG204" s="17"/>
      <c r="CN204" s="6"/>
      <c r="CO204" s="6"/>
      <c r="CP204" s="6"/>
      <c r="CQ204" s="6"/>
      <c r="CR204" s="7"/>
      <c r="CS204" s="7"/>
      <c r="CT204" s="7"/>
      <c r="CU204" s="17"/>
      <c r="CV204" s="7"/>
      <c r="CW204" s="17"/>
      <c r="CX204" s="17"/>
      <c r="CY204" s="8"/>
      <c r="CZ204" s="8"/>
      <c r="DA204" s="8"/>
      <c r="DB204" s="8"/>
      <c r="DC204" s="8"/>
      <c r="DD204" s="8"/>
      <c r="DF204" s="9"/>
      <c r="DG204" s="10"/>
      <c r="DH204" s="9"/>
      <c r="DI204" s="9"/>
      <c r="DJ204" s="9"/>
      <c r="DK204" s="11"/>
      <c r="DL204" s="11"/>
      <c r="DM204" s="9"/>
      <c r="DP204" s="1"/>
      <c r="DQ204" s="3"/>
      <c r="DR204" s="1"/>
      <c r="DS204" s="3"/>
      <c r="DT204" s="3"/>
      <c r="DU204" s="8"/>
      <c r="DV204" s="9"/>
      <c r="DW204" s="8"/>
      <c r="DZ204" s="3"/>
      <c r="EA204" s="3"/>
      <c r="EB204" s="3"/>
    </row>
    <row r="205" spans="11:132" ht="16.5" customHeight="1" x14ac:dyDescent="0.4">
      <c r="Q205" s="15"/>
      <c r="R205" s="13"/>
      <c r="U205" s="3"/>
      <c r="X205" s="13"/>
      <c r="Z205" s="3"/>
      <c r="AB205" s="13"/>
      <c r="AD205" s="3"/>
      <c r="AF205" s="13"/>
      <c r="AH205" s="3"/>
      <c r="AJ205" s="13"/>
      <c r="AL205" s="3"/>
      <c r="AP205" s="3"/>
      <c r="AU205" s="8"/>
      <c r="AV205" s="8"/>
      <c r="AW205" s="8"/>
      <c r="AX205" s="8"/>
      <c r="AY205" s="8"/>
      <c r="AZ205" s="8"/>
      <c r="BY205" s="16"/>
      <c r="BZ205" s="16"/>
      <c r="CA205" s="16"/>
      <c r="CB205" s="17"/>
      <c r="CC205" s="17"/>
      <c r="CD205" s="17"/>
      <c r="CE205" s="17"/>
      <c r="CF205" s="17"/>
      <c r="CG205" s="17"/>
      <c r="CN205" s="6"/>
      <c r="CO205" s="6"/>
      <c r="CP205" s="6"/>
      <c r="CQ205" s="6"/>
      <c r="CR205" s="7"/>
      <c r="CS205" s="7"/>
      <c r="CT205" s="7"/>
      <c r="CU205" s="17"/>
      <c r="CV205" s="7"/>
      <c r="CW205" s="17"/>
      <c r="CX205" s="17"/>
      <c r="CY205" s="8"/>
      <c r="CZ205" s="8"/>
      <c r="DA205" s="8"/>
      <c r="DB205" s="8"/>
      <c r="DC205" s="8"/>
      <c r="DD205" s="8"/>
      <c r="DF205" s="9"/>
      <c r="DG205" s="10"/>
      <c r="DH205" s="9"/>
      <c r="DI205" s="9"/>
      <c r="DJ205" s="9"/>
      <c r="DK205" s="11"/>
      <c r="DL205" s="11"/>
      <c r="DM205" s="9"/>
      <c r="DP205" s="1"/>
      <c r="DQ205" s="3"/>
      <c r="DR205" s="1"/>
      <c r="DS205" s="3"/>
      <c r="DT205" s="3"/>
      <c r="DU205" s="8"/>
      <c r="DV205" s="9"/>
      <c r="DW205" s="8"/>
      <c r="DZ205" s="3"/>
      <c r="EA205" s="3"/>
      <c r="EB205" s="3"/>
    </row>
    <row r="206" spans="11:132" ht="16.5" customHeight="1" x14ac:dyDescent="0.4">
      <c r="Q206" s="15"/>
      <c r="R206" s="13"/>
      <c r="U206" s="3"/>
      <c r="X206" s="13"/>
      <c r="Z206" s="3"/>
      <c r="AB206" s="13"/>
      <c r="AD206" s="3"/>
      <c r="AF206" s="13"/>
      <c r="AH206" s="3"/>
      <c r="AJ206" s="13"/>
      <c r="AL206" s="3"/>
      <c r="AP206" s="3"/>
      <c r="AU206" s="8"/>
      <c r="AV206" s="8"/>
      <c r="AW206" s="8"/>
      <c r="AX206" s="8"/>
      <c r="AY206" s="8"/>
      <c r="AZ206" s="8"/>
      <c r="BY206" s="16"/>
      <c r="BZ206" s="16"/>
      <c r="CA206" s="16"/>
      <c r="CB206" s="17"/>
      <c r="CC206" s="17"/>
      <c r="CD206" s="17"/>
      <c r="CE206" s="17"/>
      <c r="CF206" s="17"/>
      <c r="CG206" s="17"/>
      <c r="CN206" s="6"/>
      <c r="CO206" s="6"/>
      <c r="CP206" s="6"/>
      <c r="CQ206" s="6"/>
      <c r="CR206" s="7"/>
      <c r="CS206" s="7"/>
      <c r="CT206" s="7"/>
      <c r="CU206" s="17"/>
      <c r="CV206" s="7"/>
      <c r="CW206" s="17"/>
      <c r="CX206" s="17"/>
      <c r="CY206" s="8"/>
      <c r="CZ206" s="8"/>
      <c r="DA206" s="8"/>
      <c r="DB206" s="8"/>
      <c r="DC206" s="8"/>
      <c r="DD206" s="8"/>
      <c r="DF206" s="9"/>
      <c r="DG206" s="10"/>
      <c r="DH206" s="9"/>
      <c r="DI206" s="9"/>
      <c r="DJ206" s="9"/>
      <c r="DK206" s="11"/>
      <c r="DL206" s="11"/>
      <c r="DM206" s="9"/>
      <c r="DP206" s="1"/>
      <c r="DQ206" s="3"/>
      <c r="DR206" s="1"/>
      <c r="DS206" s="3"/>
      <c r="DT206" s="3"/>
      <c r="DU206" s="8"/>
      <c r="DV206" s="9"/>
      <c r="DW206" s="8"/>
      <c r="DZ206" s="3"/>
      <c r="EA206" s="3"/>
      <c r="EB206" s="3"/>
    </row>
    <row r="207" spans="11:132" ht="16.5" customHeight="1" x14ac:dyDescent="0.4">
      <c r="Q207" s="15"/>
      <c r="R207" s="13"/>
      <c r="U207" s="3"/>
      <c r="X207" s="13"/>
      <c r="Z207" s="3"/>
      <c r="AB207" s="13"/>
      <c r="AD207" s="3"/>
      <c r="AF207" s="13"/>
      <c r="AH207" s="3"/>
      <c r="AJ207" s="13"/>
      <c r="AL207" s="3"/>
      <c r="AP207" s="3"/>
      <c r="AU207" s="8"/>
      <c r="AV207" s="8"/>
      <c r="AW207" s="8"/>
      <c r="AX207" s="8"/>
      <c r="AY207" s="8"/>
      <c r="AZ207" s="8"/>
      <c r="BY207" s="16"/>
      <c r="BZ207" s="16"/>
      <c r="CA207" s="16"/>
      <c r="CB207" s="17"/>
      <c r="CC207" s="17"/>
      <c r="CD207" s="17"/>
      <c r="CE207" s="17"/>
      <c r="CF207" s="17"/>
      <c r="CG207" s="17"/>
      <c r="CN207" s="6"/>
      <c r="CO207" s="6"/>
      <c r="CP207" s="6"/>
      <c r="CQ207" s="6"/>
      <c r="CR207" s="7"/>
      <c r="CS207" s="7"/>
      <c r="CT207" s="7"/>
      <c r="CU207" s="17"/>
      <c r="CV207" s="7"/>
      <c r="CW207" s="17"/>
      <c r="CX207" s="17"/>
      <c r="CY207" s="8"/>
      <c r="CZ207" s="8"/>
      <c r="DA207" s="8"/>
      <c r="DB207" s="8"/>
      <c r="DC207" s="8"/>
      <c r="DD207" s="8"/>
      <c r="DF207" s="9"/>
      <c r="DG207" s="10"/>
      <c r="DH207" s="9"/>
      <c r="DI207" s="9"/>
      <c r="DJ207" s="9"/>
      <c r="DK207" s="11"/>
      <c r="DL207" s="11"/>
      <c r="DM207" s="9"/>
      <c r="DP207" s="1"/>
      <c r="DQ207" s="3"/>
      <c r="DR207" s="1"/>
      <c r="DS207" s="3"/>
      <c r="DT207" s="3"/>
      <c r="DU207" s="8"/>
      <c r="DV207" s="9"/>
      <c r="DW207" s="8"/>
      <c r="DZ207" s="3"/>
      <c r="EA207" s="3"/>
      <c r="EB207" s="3"/>
    </row>
    <row r="208" spans="11:132" ht="16.5" customHeight="1" x14ac:dyDescent="0.4">
      <c r="Q208" s="15"/>
      <c r="R208" s="13"/>
      <c r="U208" s="3"/>
      <c r="X208" s="13"/>
      <c r="Z208" s="3"/>
      <c r="AB208" s="13"/>
      <c r="AD208" s="3"/>
      <c r="AF208" s="13"/>
      <c r="AH208" s="3"/>
      <c r="AJ208" s="13"/>
      <c r="AL208" s="3"/>
      <c r="AP208" s="3"/>
      <c r="AU208" s="8"/>
      <c r="AV208" s="8"/>
      <c r="AW208" s="8"/>
      <c r="AX208" s="8"/>
      <c r="AY208" s="8"/>
      <c r="AZ208" s="8"/>
      <c r="BY208" s="16"/>
      <c r="BZ208" s="16"/>
      <c r="CA208" s="16"/>
      <c r="CB208" s="17"/>
      <c r="CC208" s="17"/>
      <c r="CD208" s="17"/>
      <c r="CE208" s="17"/>
      <c r="CF208" s="17"/>
      <c r="CG208" s="17"/>
      <c r="CN208" s="6"/>
      <c r="CO208" s="6"/>
      <c r="CP208" s="6"/>
      <c r="CQ208" s="6"/>
      <c r="CR208" s="7"/>
      <c r="CS208" s="7"/>
      <c r="CT208" s="7"/>
      <c r="CU208" s="17"/>
      <c r="CV208" s="7"/>
      <c r="CW208" s="17"/>
      <c r="CX208" s="17"/>
      <c r="CY208" s="8"/>
      <c r="CZ208" s="8"/>
      <c r="DA208" s="8"/>
      <c r="DB208" s="8"/>
      <c r="DC208" s="8"/>
      <c r="DD208" s="8"/>
      <c r="DF208" s="9"/>
      <c r="DG208" s="10"/>
      <c r="DH208" s="9"/>
      <c r="DI208" s="9"/>
      <c r="DJ208" s="9"/>
      <c r="DK208" s="11"/>
      <c r="DL208" s="11"/>
      <c r="DM208" s="9"/>
      <c r="DP208" s="1"/>
      <c r="DQ208" s="3"/>
      <c r="DR208" s="1"/>
      <c r="DS208" s="3"/>
      <c r="DT208" s="3"/>
      <c r="DU208" s="8"/>
      <c r="DV208" s="9"/>
      <c r="DW208" s="8"/>
      <c r="DZ208" s="3"/>
      <c r="EA208" s="3"/>
      <c r="EB208" s="3"/>
    </row>
    <row r="209" spans="17:132" ht="16.5" customHeight="1" x14ac:dyDescent="0.4">
      <c r="Q209" s="15"/>
      <c r="R209" s="13"/>
      <c r="U209" s="3"/>
      <c r="X209" s="13"/>
      <c r="Z209" s="3"/>
      <c r="AB209" s="13"/>
      <c r="AD209" s="3"/>
      <c r="AF209" s="13"/>
      <c r="AH209" s="3"/>
      <c r="AJ209" s="13"/>
      <c r="AL209" s="3"/>
      <c r="AP209" s="3"/>
      <c r="AU209" s="8"/>
      <c r="AV209" s="8"/>
      <c r="AW209" s="8"/>
      <c r="AX209" s="8"/>
      <c r="AY209" s="8"/>
      <c r="AZ209" s="8"/>
      <c r="BY209" s="16"/>
      <c r="BZ209" s="16"/>
      <c r="CA209" s="16"/>
      <c r="CB209" s="17"/>
      <c r="CC209" s="17"/>
      <c r="CD209" s="17"/>
      <c r="CE209" s="17"/>
      <c r="CF209" s="17"/>
      <c r="CG209" s="17"/>
      <c r="CN209" s="6"/>
      <c r="CO209" s="6"/>
      <c r="CP209" s="6"/>
      <c r="CQ209" s="6"/>
      <c r="CR209" s="7"/>
      <c r="CS209" s="7"/>
      <c r="CT209" s="7"/>
      <c r="CU209" s="17"/>
      <c r="CV209" s="7"/>
      <c r="CW209" s="17"/>
      <c r="CX209" s="17"/>
      <c r="CY209" s="8"/>
      <c r="CZ209" s="8"/>
      <c r="DA209" s="8"/>
      <c r="DB209" s="8"/>
      <c r="DC209" s="8"/>
      <c r="DD209" s="8"/>
      <c r="DF209" s="9"/>
      <c r="DG209" s="10"/>
      <c r="DH209" s="9"/>
      <c r="DI209" s="9"/>
      <c r="DJ209" s="9"/>
      <c r="DK209" s="11"/>
      <c r="DL209" s="11"/>
      <c r="DM209" s="9"/>
      <c r="DZ209" s="3"/>
      <c r="EA209" s="3"/>
      <c r="EB209" s="3"/>
    </row>
    <row r="210" spans="17:132" ht="16.5" customHeight="1" x14ac:dyDescent="0.4">
      <c r="Q210" s="15"/>
      <c r="R210" s="13"/>
      <c r="U210" s="3"/>
      <c r="X210" s="13"/>
      <c r="Z210" s="3"/>
      <c r="AB210" s="13"/>
      <c r="AD210" s="3"/>
      <c r="AF210" s="13"/>
      <c r="AH210" s="3"/>
      <c r="AJ210" s="13"/>
      <c r="AL210" s="3"/>
      <c r="AP210" s="3"/>
      <c r="AU210" s="8"/>
      <c r="AV210" s="8"/>
      <c r="AW210" s="8"/>
      <c r="AX210" s="8"/>
      <c r="AY210" s="8"/>
      <c r="AZ210" s="8"/>
      <c r="BY210" s="16"/>
      <c r="BZ210" s="16"/>
      <c r="CA210" s="16"/>
      <c r="CB210" s="17"/>
      <c r="CC210" s="17"/>
      <c r="CD210" s="17"/>
      <c r="CE210" s="17"/>
      <c r="CF210" s="17"/>
      <c r="CG210" s="17"/>
      <c r="CN210" s="6"/>
      <c r="CO210" s="6"/>
      <c r="CP210" s="6"/>
      <c r="CQ210" s="6"/>
      <c r="CR210" s="7"/>
      <c r="CS210" s="7"/>
      <c r="CT210" s="7"/>
      <c r="CU210" s="17"/>
      <c r="CV210" s="7"/>
      <c r="CW210" s="17"/>
      <c r="CX210" s="17"/>
      <c r="CY210" s="8"/>
      <c r="CZ210" s="8"/>
      <c r="DA210" s="8"/>
      <c r="DB210" s="8"/>
      <c r="DC210" s="8"/>
      <c r="DD210" s="8"/>
      <c r="DF210" s="9"/>
      <c r="DG210" s="10"/>
      <c r="DH210" s="9"/>
      <c r="DI210" s="9"/>
      <c r="DJ210" s="9"/>
      <c r="DK210" s="11"/>
      <c r="DL210" s="11"/>
      <c r="DM210" s="9"/>
      <c r="EA210" s="3"/>
      <c r="EB210" s="3"/>
    </row>
    <row r="211" spans="17:132" ht="16.5" customHeight="1" x14ac:dyDescent="0.4">
      <c r="Q211" s="15"/>
      <c r="R211" s="13"/>
      <c r="U211" s="3"/>
      <c r="X211" s="13"/>
      <c r="Z211" s="3"/>
      <c r="AB211" s="13"/>
      <c r="AD211" s="3"/>
      <c r="AF211" s="13"/>
      <c r="AH211" s="3"/>
      <c r="AJ211" s="13"/>
      <c r="AL211" s="3"/>
      <c r="AP211" s="3"/>
      <c r="AU211" s="8"/>
      <c r="AV211" s="8"/>
      <c r="AW211" s="8"/>
      <c r="AX211" s="8"/>
      <c r="AY211" s="8"/>
      <c r="AZ211" s="8"/>
      <c r="CD211" s="16"/>
      <c r="CG211" s="17"/>
      <c r="CS211" s="6"/>
      <c r="CW211" s="7"/>
      <c r="CZ211" s="17"/>
      <c r="DA211" s="7"/>
      <c r="DB211" s="17"/>
      <c r="DD211" s="8"/>
      <c r="DK211" s="9"/>
    </row>
    <row r="212" spans="17:132" ht="16.5" customHeight="1" x14ac:dyDescent="0.4">
      <c r="Q212" s="15"/>
      <c r="R212" s="13"/>
      <c r="U212" s="3"/>
      <c r="X212" s="13"/>
      <c r="Z212" s="3"/>
      <c r="AB212" s="13"/>
      <c r="AD212" s="3"/>
      <c r="AF212" s="13"/>
      <c r="AH212" s="3"/>
      <c r="AJ212" s="13"/>
      <c r="AL212" s="3"/>
      <c r="AP212" s="3"/>
      <c r="AU212" s="8"/>
      <c r="AV212" s="8"/>
      <c r="AZ212" s="8"/>
      <c r="CD212" s="16"/>
      <c r="CG212" s="17"/>
      <c r="CS212" s="6"/>
      <c r="CW212" s="7"/>
      <c r="CZ212" s="17"/>
      <c r="DA212" s="7"/>
      <c r="DB212" s="17"/>
      <c r="DD212" s="8"/>
      <c r="DK212" s="9"/>
    </row>
    <row r="213" spans="17:132" ht="16.5" customHeight="1" x14ac:dyDescent="0.4">
      <c r="Q213" s="15"/>
      <c r="R213" s="13"/>
      <c r="U213" s="3"/>
      <c r="X213" s="13"/>
      <c r="Z213" s="3"/>
      <c r="AB213" s="13"/>
      <c r="AD213" s="3"/>
      <c r="AF213" s="13"/>
      <c r="AH213" s="3"/>
      <c r="AJ213" s="13"/>
      <c r="AL213" s="3"/>
      <c r="AP213" s="3"/>
      <c r="AU213" s="8"/>
      <c r="AV213" s="8"/>
      <c r="AZ213" s="8"/>
      <c r="CD213" s="16"/>
      <c r="CG213" s="17"/>
      <c r="CS213" s="6"/>
      <c r="CW213" s="7"/>
      <c r="CZ213" s="17"/>
      <c r="DA213" s="7"/>
      <c r="DB213" s="17"/>
      <c r="DD213" s="8"/>
      <c r="DK213" s="9"/>
    </row>
    <row r="214" spans="17:132" ht="16.5" customHeight="1" x14ac:dyDescent="0.4">
      <c r="Q214" s="15"/>
      <c r="R214" s="13"/>
      <c r="U214" s="3"/>
      <c r="X214" s="13"/>
      <c r="Z214" s="3"/>
      <c r="AB214" s="13"/>
      <c r="AD214" s="3"/>
      <c r="AF214" s="13"/>
      <c r="AH214" s="3"/>
      <c r="AJ214" s="13"/>
      <c r="AL214" s="3"/>
      <c r="AP214" s="3"/>
      <c r="AU214" s="8"/>
      <c r="AV214" s="8"/>
      <c r="AZ214" s="8"/>
      <c r="CD214" s="16"/>
      <c r="CG214" s="17"/>
      <c r="CS214" s="6"/>
      <c r="CW214" s="7"/>
      <c r="CZ214" s="17"/>
      <c r="DA214" s="7"/>
      <c r="DB214" s="17"/>
      <c r="DD214" s="8"/>
      <c r="DK214" s="9"/>
    </row>
    <row r="215" spans="17:132" ht="16.5" customHeight="1" x14ac:dyDescent="0.4">
      <c r="Q215" s="15"/>
      <c r="R215" s="13"/>
      <c r="U215" s="3"/>
      <c r="X215" s="13"/>
      <c r="Z215" s="3"/>
      <c r="AB215" s="13"/>
      <c r="AD215" s="3"/>
      <c r="AF215" s="13"/>
      <c r="AH215" s="3"/>
      <c r="AJ215" s="13"/>
      <c r="AL215" s="3"/>
      <c r="AP215" s="3"/>
      <c r="AU215" s="8"/>
      <c r="AV215" s="8"/>
      <c r="AZ215" s="8"/>
      <c r="CD215" s="16"/>
      <c r="CG215" s="17"/>
      <c r="CS215" s="6"/>
      <c r="CW215" s="7"/>
      <c r="CZ215" s="17"/>
      <c r="DA215" s="7"/>
      <c r="DB215" s="17"/>
      <c r="DD215" s="8"/>
      <c r="DK215" s="9"/>
    </row>
    <row r="216" spans="17:132" ht="16.5" customHeight="1" x14ac:dyDescent="0.4">
      <c r="Q216" s="15"/>
      <c r="R216" s="13"/>
      <c r="U216" s="3"/>
      <c r="X216" s="13"/>
      <c r="Z216" s="3"/>
      <c r="AC216" s="13"/>
      <c r="AD216" s="3"/>
      <c r="AG216" s="13"/>
      <c r="AH216" s="3"/>
      <c r="AK216" s="13"/>
      <c r="AL216" s="3"/>
      <c r="AO216" s="13"/>
      <c r="AP216" s="3"/>
      <c r="AZ216" s="8"/>
      <c r="CD216" s="16"/>
      <c r="CG216" s="17"/>
      <c r="CS216" s="6"/>
      <c r="CW216" s="7"/>
      <c r="CZ216" s="17"/>
      <c r="DA216" s="7"/>
      <c r="DB216" s="17"/>
      <c r="DD216" s="8"/>
      <c r="DK216" s="9"/>
    </row>
    <row r="217" spans="17:132" ht="16.5" customHeight="1" x14ac:dyDescent="0.4">
      <c r="Q217" s="15"/>
      <c r="R217" s="13"/>
      <c r="U217" s="3"/>
      <c r="X217" s="13"/>
      <c r="Z217" s="3"/>
      <c r="AC217" s="13"/>
      <c r="AD217" s="3"/>
      <c r="AG217" s="13"/>
      <c r="AH217" s="3"/>
      <c r="AK217" s="13"/>
      <c r="AL217" s="3"/>
      <c r="AO217" s="13"/>
      <c r="AP217" s="3"/>
      <c r="AZ217" s="8"/>
      <c r="CD217" s="16"/>
      <c r="CG217" s="17"/>
      <c r="CS217" s="6"/>
      <c r="CW217" s="7"/>
      <c r="CZ217" s="17"/>
      <c r="DA217" s="7"/>
      <c r="DB217" s="17"/>
      <c r="DD217" s="8"/>
      <c r="DK217" s="9"/>
    </row>
    <row r="218" spans="17:132" ht="16.5" customHeight="1" x14ac:dyDescent="0.4">
      <c r="Q218" s="15"/>
      <c r="R218" s="13"/>
      <c r="U218" s="3"/>
      <c r="X218" s="13"/>
      <c r="Z218" s="3"/>
      <c r="AC218" s="13"/>
      <c r="AD218" s="3"/>
      <c r="AG218" s="13"/>
      <c r="AH218" s="3"/>
      <c r="AK218" s="13"/>
      <c r="AL218" s="3"/>
      <c r="AO218" s="13"/>
      <c r="AP218" s="3"/>
      <c r="AZ218" s="8"/>
      <c r="CD218" s="16"/>
      <c r="CG218" s="17"/>
      <c r="CS218" s="6"/>
      <c r="CW218" s="7"/>
      <c r="CZ218" s="17"/>
      <c r="DA218" s="7"/>
      <c r="DB218" s="17"/>
      <c r="DD218" s="8"/>
      <c r="DK218" s="9"/>
    </row>
    <row r="219" spans="17:132" ht="16.5" customHeight="1" x14ac:dyDescent="0.4">
      <c r="Q219" s="15"/>
      <c r="R219" s="13"/>
      <c r="U219" s="3"/>
      <c r="X219" s="13"/>
      <c r="Z219" s="3"/>
      <c r="AC219" s="13"/>
      <c r="AD219" s="3"/>
      <c r="AG219" s="13"/>
      <c r="AH219" s="3"/>
      <c r="AK219" s="13"/>
      <c r="AL219" s="3"/>
      <c r="AO219" s="13"/>
      <c r="AP219" s="3"/>
      <c r="AZ219" s="8"/>
      <c r="CD219" s="16"/>
      <c r="CG219" s="17"/>
      <c r="CS219" s="6"/>
      <c r="CW219" s="7"/>
      <c r="CZ219" s="17"/>
      <c r="DA219" s="7"/>
      <c r="DB219" s="17"/>
      <c r="DD219" s="8"/>
      <c r="DK219" s="9"/>
    </row>
    <row r="220" spans="17:132" ht="16.5" customHeight="1" x14ac:dyDescent="0.4">
      <c r="Q220" s="15"/>
      <c r="R220" s="13"/>
      <c r="U220" s="3"/>
      <c r="X220" s="13"/>
      <c r="Z220" s="3"/>
      <c r="AC220" s="13"/>
      <c r="AD220" s="3"/>
      <c r="AG220" s="13"/>
      <c r="AH220" s="3"/>
      <c r="AK220" s="13"/>
      <c r="AL220" s="3"/>
      <c r="AO220" s="13"/>
      <c r="AP220" s="3"/>
      <c r="AZ220" s="8"/>
      <c r="CD220" s="16"/>
      <c r="CG220" s="17"/>
      <c r="CS220" s="6"/>
      <c r="CW220" s="7"/>
      <c r="CZ220" s="17"/>
      <c r="DA220" s="7"/>
      <c r="DB220" s="17"/>
      <c r="DD220" s="8"/>
      <c r="DK220" s="9"/>
    </row>
    <row r="221" spans="17:132" ht="16.5" customHeight="1" x14ac:dyDescent="0.4">
      <c r="Q221" s="15"/>
      <c r="R221" s="13"/>
      <c r="U221" s="3"/>
      <c r="X221" s="13"/>
      <c r="Z221" s="3"/>
      <c r="AC221" s="13"/>
      <c r="AD221" s="3"/>
      <c r="AG221" s="13"/>
      <c r="AH221" s="3"/>
      <c r="AK221" s="13"/>
      <c r="AL221" s="3"/>
      <c r="AO221" s="13"/>
      <c r="AP221" s="3"/>
      <c r="AZ221" s="8"/>
      <c r="CD221" s="16"/>
      <c r="CG221" s="17"/>
      <c r="CS221" s="6"/>
      <c r="CW221" s="7"/>
      <c r="CZ221" s="17"/>
      <c r="DA221" s="7"/>
      <c r="DB221" s="17"/>
      <c r="DD221" s="8"/>
      <c r="DK221" s="9"/>
      <c r="DP221" s="11"/>
      <c r="DQ221" s="9"/>
      <c r="DT221" s="3"/>
      <c r="DV221" s="1"/>
      <c r="DW221" s="3"/>
    </row>
    <row r="222" spans="17:132" ht="16.5" customHeight="1" x14ac:dyDescent="0.4">
      <c r="Q222" s="15"/>
      <c r="R222" s="13"/>
      <c r="U222" s="3"/>
      <c r="X222" s="13"/>
      <c r="Z222" s="3"/>
      <c r="AC222" s="13"/>
      <c r="AD222" s="3"/>
      <c r="AG222" s="13"/>
      <c r="AH222" s="3"/>
      <c r="AK222" s="13"/>
      <c r="AL222" s="3"/>
      <c r="AO222" s="13"/>
      <c r="AP222" s="3"/>
      <c r="AZ222" s="8"/>
      <c r="CD222" s="16"/>
      <c r="CG222" s="17"/>
      <c r="CS222" s="6"/>
      <c r="CW222" s="7"/>
      <c r="CZ222" s="17"/>
      <c r="DA222" s="7"/>
      <c r="DB222" s="17"/>
      <c r="DD222" s="8"/>
      <c r="DK222" s="9"/>
      <c r="DY222" s="8"/>
      <c r="DZ222" s="9"/>
    </row>
    <row r="223" spans="17:132" ht="16.5" customHeight="1" x14ac:dyDescent="0.4">
      <c r="Q223" s="15"/>
      <c r="R223" s="13"/>
      <c r="U223" s="3"/>
      <c r="X223" s="13"/>
      <c r="Z223" s="3"/>
      <c r="AC223" s="13"/>
      <c r="AD223" s="3"/>
      <c r="AG223" s="13"/>
      <c r="AH223" s="3"/>
      <c r="AK223" s="13"/>
      <c r="AL223" s="3"/>
      <c r="AO223" s="13"/>
      <c r="AP223" s="3"/>
      <c r="AZ223" s="8"/>
      <c r="CD223" s="16"/>
      <c r="CG223" s="17"/>
      <c r="CS223" s="6"/>
      <c r="CW223" s="7"/>
      <c r="CZ223" s="17"/>
      <c r="DA223" s="7"/>
      <c r="DB223" s="17"/>
      <c r="DD223" s="8"/>
      <c r="DK223" s="9"/>
      <c r="DL223" s="10"/>
      <c r="DM223" s="9"/>
      <c r="EA223" s="8"/>
      <c r="EB223" s="3"/>
    </row>
  </sheetData>
  <sheetProtection algorithmName="SHA-512" hashValue="5Exw+Ws/nCi9YuMc3y0Tg7av9tk75s0Q4KXNCCcFAGKg9dJ/o1/2PVGDXXvzAme6w+2MT62qUmzzbJFjcXDbaA==" saltValue="UPS8Ofr/gvD2nGnMc4zdUA==" spinCount="100000" sheet="1" formatCells="0" selectLockedCells="1"/>
  <mergeCells count="1393">
    <mergeCell ref="R14:Y15"/>
    <mergeCell ref="AT3:AU4"/>
    <mergeCell ref="AV3:AW4"/>
    <mergeCell ref="AU66:AV67"/>
    <mergeCell ref="F74:H74"/>
    <mergeCell ref="Y72:Z72"/>
    <mergeCell ref="L4:N5"/>
    <mergeCell ref="R72:T72"/>
    <mergeCell ref="O72:Q72"/>
    <mergeCell ref="L72:N72"/>
    <mergeCell ref="I72:K72"/>
    <mergeCell ref="P65:Y67"/>
    <mergeCell ref="C69:D70"/>
    <mergeCell ref="E69:M70"/>
    <mergeCell ref="O69:P70"/>
    <mergeCell ref="DG68:DG77"/>
    <mergeCell ref="DC68:DD69"/>
    <mergeCell ref="CR68:CR69"/>
    <mergeCell ref="CP68:CQ69"/>
    <mergeCell ref="CN68:CO77"/>
    <mergeCell ref="AW66:AX67"/>
    <mergeCell ref="U72:V72"/>
    <mergeCell ref="U73:V73"/>
    <mergeCell ref="U74:V74"/>
    <mergeCell ref="U75:V75"/>
    <mergeCell ref="U76:V76"/>
    <mergeCell ref="U77:V77"/>
    <mergeCell ref="Y73:Z73"/>
    <mergeCell ref="R73:T73"/>
    <mergeCell ref="O73:Q73"/>
    <mergeCell ref="DF68:DF77"/>
    <mergeCell ref="DE68:DE77"/>
    <mergeCell ref="R77:T77"/>
    <mergeCell ref="D75:E75"/>
    <mergeCell ref="L74:N74"/>
    <mergeCell ref="I74:K74"/>
    <mergeCell ref="Y77:Z77"/>
    <mergeCell ref="D74:E74"/>
    <mergeCell ref="B83:B88"/>
    <mergeCell ref="AD72:AF72"/>
    <mergeCell ref="AG72:AI72"/>
    <mergeCell ref="AJ72:AL72"/>
    <mergeCell ref="D72:E72"/>
    <mergeCell ref="Y74:Z74"/>
    <mergeCell ref="R74:T74"/>
    <mergeCell ref="W75:X75"/>
    <mergeCell ref="W76:X76"/>
    <mergeCell ref="W77:X77"/>
    <mergeCell ref="O86:P86"/>
    <mergeCell ref="N86:N87"/>
    <mergeCell ref="L86:M86"/>
    <mergeCell ref="Q83:Q84"/>
    <mergeCell ref="O83:P83"/>
    <mergeCell ref="N83:N84"/>
    <mergeCell ref="L83:M83"/>
    <mergeCell ref="O77:Q77"/>
    <mergeCell ref="L77:N77"/>
    <mergeCell ref="I77:K77"/>
    <mergeCell ref="F77:H77"/>
    <mergeCell ref="D77:E77"/>
    <mergeCell ref="O76:Q76"/>
    <mergeCell ref="K83:K84"/>
    <mergeCell ref="J83:J85"/>
    <mergeCell ref="D83:E83"/>
    <mergeCell ref="L73:N73"/>
    <mergeCell ref="I73:K73"/>
    <mergeCell ref="F73:H73"/>
    <mergeCell ref="D73:E73"/>
    <mergeCell ref="AF87:AH88"/>
    <mergeCell ref="AD87:AE88"/>
    <mergeCell ref="AC87:AC88"/>
    <mergeCell ref="CT79:CT80"/>
    <mergeCell ref="Y79:Z79"/>
    <mergeCell ref="R79:T79"/>
    <mergeCell ref="O79:Q79"/>
    <mergeCell ref="L79:N79"/>
    <mergeCell ref="I79:K79"/>
    <mergeCell ref="F79:H79"/>
    <mergeCell ref="D79:E79"/>
    <mergeCell ref="CQ76:CQ77"/>
    <mergeCell ref="Y76:Z76"/>
    <mergeCell ref="R76:T76"/>
    <mergeCell ref="R78:T78"/>
    <mergeCell ref="O78:Q78"/>
    <mergeCell ref="L78:N78"/>
    <mergeCell ref="I78:K78"/>
    <mergeCell ref="F78:H78"/>
    <mergeCell ref="D78:E78"/>
    <mergeCell ref="AB77:AC77"/>
    <mergeCell ref="AD77:AF77"/>
    <mergeCell ref="AG77:AI77"/>
    <mergeCell ref="AJ77:AL77"/>
    <mergeCell ref="AM77:AO77"/>
    <mergeCell ref="AP77:AR77"/>
    <mergeCell ref="AS77:AT77"/>
    <mergeCell ref="AU77:AV77"/>
    <mergeCell ref="AW77:AX77"/>
    <mergeCell ref="AG76:AI76"/>
    <mergeCell ref="AJ76:AL76"/>
    <mergeCell ref="Z81:AB81"/>
    <mergeCell ref="Q88:S88"/>
    <mergeCell ref="N88:P88"/>
    <mergeCell ref="C83:C88"/>
    <mergeCell ref="W81:Y82"/>
    <mergeCell ref="T81:V82"/>
    <mergeCell ref="Q81:S82"/>
    <mergeCell ref="N81:P82"/>
    <mergeCell ref="AA84:AB84"/>
    <mergeCell ref="X84:Y84"/>
    <mergeCell ref="U84:V84"/>
    <mergeCell ref="R84:S84"/>
    <mergeCell ref="O84:P84"/>
    <mergeCell ref="L84:M84"/>
    <mergeCell ref="D84:E84"/>
    <mergeCell ref="AW83:AX84"/>
    <mergeCell ref="AS83:AT84"/>
    <mergeCell ref="AU82:AV82"/>
    <mergeCell ref="AU83:AV84"/>
    <mergeCell ref="W83:W84"/>
    <mergeCell ref="U83:V83"/>
    <mergeCell ref="T83:T84"/>
    <mergeCell ref="R83:S83"/>
    <mergeCell ref="AI82:AL82"/>
    <mergeCell ref="AS82:AT82"/>
    <mergeCell ref="AM83:AO83"/>
    <mergeCell ref="AP83:AR88"/>
    <mergeCell ref="AM84:AO88"/>
    <mergeCell ref="K81:M82"/>
    <mergeCell ref="H81:I81"/>
    <mergeCell ref="D81:G81"/>
    <mergeCell ref="B81:C81"/>
    <mergeCell ref="CT85:CT86"/>
    <mergeCell ref="AW85:AX86"/>
    <mergeCell ref="AS85:AT86"/>
    <mergeCell ref="AI85:AJ85"/>
    <mergeCell ref="AF85:AH86"/>
    <mergeCell ref="AD85:AE86"/>
    <mergeCell ref="AC85:AC86"/>
    <mergeCell ref="AA85:AB85"/>
    <mergeCell ref="W85:Y85"/>
    <mergeCell ref="T85:V85"/>
    <mergeCell ref="Q85:S85"/>
    <mergeCell ref="N85:P85"/>
    <mergeCell ref="K85:M85"/>
    <mergeCell ref="D85:E85"/>
    <mergeCell ref="AK83:AL88"/>
    <mergeCell ref="AI83:AJ83"/>
    <mergeCell ref="AF83:AH84"/>
    <mergeCell ref="AD83:AE84"/>
    <mergeCell ref="AC83:AC84"/>
    <mergeCell ref="Z83:AB83"/>
    <mergeCell ref="X83:Y83"/>
    <mergeCell ref="AW82:AX82"/>
    <mergeCell ref="Z82:AB82"/>
    <mergeCell ref="D82:E82"/>
    <mergeCell ref="AF81:AH82"/>
    <mergeCell ref="AD81:AE82"/>
    <mergeCell ref="AC81:AC82"/>
    <mergeCell ref="K88:M88"/>
    <mergeCell ref="X87:Y87"/>
    <mergeCell ref="U87:V87"/>
    <mergeCell ref="R87:S87"/>
    <mergeCell ref="O87:P87"/>
    <mergeCell ref="L87:M87"/>
    <mergeCell ref="D87:E87"/>
    <mergeCell ref="W86:W87"/>
    <mergeCell ref="U86:V86"/>
    <mergeCell ref="T86:T87"/>
    <mergeCell ref="Z86:AB86"/>
    <mergeCell ref="X86:Y86"/>
    <mergeCell ref="R86:S86"/>
    <mergeCell ref="K86:K87"/>
    <mergeCell ref="J86:J88"/>
    <mergeCell ref="D86:E86"/>
    <mergeCell ref="Q86:Q87"/>
    <mergeCell ref="AA87:AB87"/>
    <mergeCell ref="D88:E88"/>
    <mergeCell ref="D90:E90"/>
    <mergeCell ref="D89:E89"/>
    <mergeCell ref="AK89:AL94"/>
    <mergeCell ref="AI89:AJ89"/>
    <mergeCell ref="AF89:AH90"/>
    <mergeCell ref="AD89:AE90"/>
    <mergeCell ref="AC89:AC90"/>
    <mergeCell ref="Z89:AB89"/>
    <mergeCell ref="X89:Y89"/>
    <mergeCell ref="W89:W90"/>
    <mergeCell ref="U89:V89"/>
    <mergeCell ref="T89:T90"/>
    <mergeCell ref="R89:S89"/>
    <mergeCell ref="Q89:Q90"/>
    <mergeCell ref="O89:P89"/>
    <mergeCell ref="N89:N90"/>
    <mergeCell ref="L89:M89"/>
    <mergeCell ref="K89:K90"/>
    <mergeCell ref="J89:J91"/>
    <mergeCell ref="R92:S92"/>
    <mergeCell ref="Q92:Q93"/>
    <mergeCell ref="O92:P92"/>
    <mergeCell ref="N92:N93"/>
    <mergeCell ref="J92:J94"/>
    <mergeCell ref="AA91:AB91"/>
    <mergeCell ref="W91:Y91"/>
    <mergeCell ref="T91:V91"/>
    <mergeCell ref="Q91:S91"/>
    <mergeCell ref="N91:P91"/>
    <mergeCell ref="AK101:AL106"/>
    <mergeCell ref="CT103:CT104"/>
    <mergeCell ref="AW103:AX104"/>
    <mergeCell ref="AS103:AT104"/>
    <mergeCell ref="AF103:AH104"/>
    <mergeCell ref="CT97:CT98"/>
    <mergeCell ref="AW97:AX98"/>
    <mergeCell ref="AS97:AT98"/>
    <mergeCell ref="AI97:AJ97"/>
    <mergeCell ref="AF97:AH98"/>
    <mergeCell ref="R90:S90"/>
    <mergeCell ref="O90:P90"/>
    <mergeCell ref="L90:M90"/>
    <mergeCell ref="CT91:CT92"/>
    <mergeCell ref="AW91:AX92"/>
    <mergeCell ref="AS91:AT92"/>
    <mergeCell ref="AI91:AJ91"/>
    <mergeCell ref="AF91:AH92"/>
    <mergeCell ref="AD91:AE92"/>
    <mergeCell ref="AC91:AC92"/>
    <mergeCell ref="AU89:AV90"/>
    <mergeCell ref="AU91:AV92"/>
    <mergeCell ref="AU93:AV94"/>
    <mergeCell ref="AU95:AV96"/>
    <mergeCell ref="AU97:AV98"/>
    <mergeCell ref="AU99:AV100"/>
    <mergeCell ref="AW95:AX96"/>
    <mergeCell ref="AK95:AL100"/>
    <mergeCell ref="AW93:AX94"/>
    <mergeCell ref="AS93:AT94"/>
    <mergeCell ref="AI93:AJ93"/>
    <mergeCell ref="AI90:AJ90"/>
    <mergeCell ref="D92:E92"/>
    <mergeCell ref="O95:P95"/>
    <mergeCell ref="N95:N96"/>
    <mergeCell ref="L95:M95"/>
    <mergeCell ref="K95:K96"/>
    <mergeCell ref="J95:J97"/>
    <mergeCell ref="D95:E95"/>
    <mergeCell ref="AS95:AT96"/>
    <mergeCell ref="C95:C100"/>
    <mergeCell ref="AI94:AJ94"/>
    <mergeCell ref="AA94:AB94"/>
    <mergeCell ref="W94:Y94"/>
    <mergeCell ref="T94:V94"/>
    <mergeCell ref="Q94:S94"/>
    <mergeCell ref="N94:P94"/>
    <mergeCell ref="K94:M94"/>
    <mergeCell ref="D94:E94"/>
    <mergeCell ref="AF93:AH94"/>
    <mergeCell ref="AD93:AE94"/>
    <mergeCell ref="AC93:AC94"/>
    <mergeCell ref="AA93:AB93"/>
    <mergeCell ref="X93:Y93"/>
    <mergeCell ref="U93:V93"/>
    <mergeCell ref="R93:S93"/>
    <mergeCell ref="O93:P93"/>
    <mergeCell ref="X96:Y96"/>
    <mergeCell ref="U96:V96"/>
    <mergeCell ref="C89:C94"/>
    <mergeCell ref="L92:M92"/>
    <mergeCell ref="K91:M91"/>
    <mergeCell ref="D91:E91"/>
    <mergeCell ref="K92:K93"/>
    <mergeCell ref="K98:K99"/>
    <mergeCell ref="J98:J100"/>
    <mergeCell ref="D98:E98"/>
    <mergeCell ref="AF99:AH100"/>
    <mergeCell ref="AD99:AE100"/>
    <mergeCell ref="AC99:AC100"/>
    <mergeCell ref="AA99:AB99"/>
    <mergeCell ref="X99:Y99"/>
    <mergeCell ref="U99:V99"/>
    <mergeCell ref="R99:S99"/>
    <mergeCell ref="AA97:AB97"/>
    <mergeCell ref="W97:Y97"/>
    <mergeCell ref="T97:V97"/>
    <mergeCell ref="Q97:S97"/>
    <mergeCell ref="N97:P97"/>
    <mergeCell ref="K97:M97"/>
    <mergeCell ref="AA96:AB96"/>
    <mergeCell ref="O99:P99"/>
    <mergeCell ref="L99:M99"/>
    <mergeCell ref="D99:E99"/>
    <mergeCell ref="D97:E97"/>
    <mergeCell ref="AD97:AE98"/>
    <mergeCell ref="AC97:AC98"/>
    <mergeCell ref="CT109:CT110"/>
    <mergeCell ref="AW109:AX110"/>
    <mergeCell ref="AS109:AT110"/>
    <mergeCell ref="AI109:AJ109"/>
    <mergeCell ref="AF109:AH110"/>
    <mergeCell ref="AD109:AE110"/>
    <mergeCell ref="AC109:AC110"/>
    <mergeCell ref="AA109:AB109"/>
    <mergeCell ref="W109:Y109"/>
    <mergeCell ref="T109:V109"/>
    <mergeCell ref="Q109:S109"/>
    <mergeCell ref="N109:P109"/>
    <mergeCell ref="K109:M109"/>
    <mergeCell ref="AW107:AX108"/>
    <mergeCell ref="AS107:AT108"/>
    <mergeCell ref="AK107:AL112"/>
    <mergeCell ref="AI107:AJ107"/>
    <mergeCell ref="AF107:AH108"/>
    <mergeCell ref="AD107:AE108"/>
    <mergeCell ref="AC107:AC108"/>
    <mergeCell ref="Z107:AB107"/>
    <mergeCell ref="AI108:AJ108"/>
    <mergeCell ref="AA108:AB108"/>
    <mergeCell ref="X108:Y108"/>
    <mergeCell ref="U108:V108"/>
    <mergeCell ref="R108:S108"/>
    <mergeCell ref="R110:S110"/>
    <mergeCell ref="R111:S111"/>
    <mergeCell ref="D112:E112"/>
    <mergeCell ref="AF111:AH112"/>
    <mergeCell ref="AD111:AE112"/>
    <mergeCell ref="AC111:AC112"/>
    <mergeCell ref="AA111:AB111"/>
    <mergeCell ref="X111:Y111"/>
    <mergeCell ref="U111:V111"/>
    <mergeCell ref="AI103:AJ103"/>
    <mergeCell ref="D102:E102"/>
    <mergeCell ref="J101:J103"/>
    <mergeCell ref="D101:E101"/>
    <mergeCell ref="AA105:AB105"/>
    <mergeCell ref="X105:Y105"/>
    <mergeCell ref="R101:S101"/>
    <mergeCell ref="D109:E109"/>
    <mergeCell ref="O110:P110"/>
    <mergeCell ref="N110:N111"/>
    <mergeCell ref="K107:K108"/>
    <mergeCell ref="Q107:Q108"/>
    <mergeCell ref="K103:M103"/>
    <mergeCell ref="K112:M112"/>
    <mergeCell ref="U105:V105"/>
    <mergeCell ref="R105:S105"/>
    <mergeCell ref="W104:W105"/>
    <mergeCell ref="X101:Y101"/>
    <mergeCell ref="W101:W102"/>
    <mergeCell ref="U101:V101"/>
    <mergeCell ref="T101:T102"/>
    <mergeCell ref="D103:E103"/>
    <mergeCell ref="AI102:AJ102"/>
    <mergeCell ref="AA102:AB102"/>
    <mergeCell ref="X102:Y102"/>
    <mergeCell ref="C107:C112"/>
    <mergeCell ref="L117:M117"/>
    <mergeCell ref="D111:E111"/>
    <mergeCell ref="D107:E107"/>
    <mergeCell ref="D110:E110"/>
    <mergeCell ref="Q103:S103"/>
    <mergeCell ref="N103:P103"/>
    <mergeCell ref="R107:S107"/>
    <mergeCell ref="C101:C106"/>
    <mergeCell ref="J113:J115"/>
    <mergeCell ref="U113:V113"/>
    <mergeCell ref="L102:M102"/>
    <mergeCell ref="N101:N102"/>
    <mergeCell ref="L101:M101"/>
    <mergeCell ref="K101:K102"/>
    <mergeCell ref="O111:P111"/>
    <mergeCell ref="L111:M111"/>
    <mergeCell ref="O105:P105"/>
    <mergeCell ref="L105:M105"/>
    <mergeCell ref="D105:E105"/>
    <mergeCell ref="O108:P108"/>
    <mergeCell ref="L108:M108"/>
    <mergeCell ref="D108:E108"/>
    <mergeCell ref="O107:P107"/>
    <mergeCell ref="N107:N108"/>
    <mergeCell ref="L107:M107"/>
    <mergeCell ref="Q110:Q111"/>
    <mergeCell ref="R114:S114"/>
    <mergeCell ref="Q106:S106"/>
    <mergeCell ref="N106:P106"/>
    <mergeCell ref="K106:M106"/>
    <mergeCell ref="D106:E106"/>
    <mergeCell ref="L114:M114"/>
    <mergeCell ref="D114:E114"/>
    <mergeCell ref="T113:T114"/>
    <mergeCell ref="R113:S113"/>
    <mergeCell ref="W116:W117"/>
    <mergeCell ref="AI116:AJ116"/>
    <mergeCell ref="F72:H72"/>
    <mergeCell ref="AK119:AL120"/>
    <mergeCell ref="AF119:AH120"/>
    <mergeCell ref="AD119:AE120"/>
    <mergeCell ref="AC119:AC120"/>
    <mergeCell ref="AI118:AJ118"/>
    <mergeCell ref="AI114:AJ114"/>
    <mergeCell ref="D117:E117"/>
    <mergeCell ref="AI87:AJ87"/>
    <mergeCell ref="AI84:AJ84"/>
    <mergeCell ref="L75:N75"/>
    <mergeCell ref="I75:K75"/>
    <mergeCell ref="F75:H75"/>
    <mergeCell ref="J104:J106"/>
    <mergeCell ref="AI104:AJ104"/>
    <mergeCell ref="Z104:AB104"/>
    <mergeCell ref="AA103:AB103"/>
    <mergeCell ref="W103:Y103"/>
    <mergeCell ref="T103:V103"/>
    <mergeCell ref="AF105:AH106"/>
    <mergeCell ref="AD105:AE106"/>
    <mergeCell ref="AA118:AB118"/>
    <mergeCell ref="Q101:Q102"/>
    <mergeCell ref="U116:V116"/>
    <mergeCell ref="AI117:AJ117"/>
    <mergeCell ref="AA115:AB115"/>
    <mergeCell ref="AD117:AE118"/>
    <mergeCell ref="AC117:AC118"/>
    <mergeCell ref="AA117:AB117"/>
    <mergeCell ref="X117:Y117"/>
    <mergeCell ref="U117:V117"/>
    <mergeCell ref="R117:S117"/>
    <mergeCell ref="O117:P117"/>
    <mergeCell ref="AW115:AX116"/>
    <mergeCell ref="AS115:AT116"/>
    <mergeCell ref="D113:E113"/>
    <mergeCell ref="N118:P118"/>
    <mergeCell ref="K118:M118"/>
    <mergeCell ref="D118:E118"/>
    <mergeCell ref="Q98:Q99"/>
    <mergeCell ref="O98:P98"/>
    <mergeCell ref="N98:N99"/>
    <mergeCell ref="AI98:AJ98"/>
    <mergeCell ref="Z98:AB98"/>
    <mergeCell ref="X104:Y104"/>
    <mergeCell ref="U104:V104"/>
    <mergeCell ref="T104:T105"/>
    <mergeCell ref="R104:S104"/>
    <mergeCell ref="Q104:Q105"/>
    <mergeCell ref="O104:P104"/>
    <mergeCell ref="N104:N105"/>
    <mergeCell ref="L104:M104"/>
    <mergeCell ref="K104:K105"/>
    <mergeCell ref="AA114:AB114"/>
    <mergeCell ref="X114:Y114"/>
    <mergeCell ref="J107:J109"/>
    <mergeCell ref="U114:V114"/>
    <mergeCell ref="O114:P114"/>
    <mergeCell ref="C123:U123"/>
    <mergeCell ref="T116:T117"/>
    <mergeCell ref="R116:S116"/>
    <mergeCell ref="Q116:Q117"/>
    <mergeCell ref="O116:P116"/>
    <mergeCell ref="N116:N117"/>
    <mergeCell ref="L116:M116"/>
    <mergeCell ref="AK113:AL118"/>
    <mergeCell ref="AI113:AJ113"/>
    <mergeCell ref="AF113:AH114"/>
    <mergeCell ref="AD113:AE114"/>
    <mergeCell ref="AC113:AC114"/>
    <mergeCell ref="Z113:AB113"/>
    <mergeCell ref="X113:Y113"/>
    <mergeCell ref="AI115:AJ115"/>
    <mergeCell ref="AF115:AH116"/>
    <mergeCell ref="AD115:AE116"/>
    <mergeCell ref="AC115:AC116"/>
    <mergeCell ref="C122:U122"/>
    <mergeCell ref="C121:U121"/>
    <mergeCell ref="W115:Y115"/>
    <mergeCell ref="T115:V115"/>
    <mergeCell ref="Q115:S115"/>
    <mergeCell ref="O113:P113"/>
    <mergeCell ref="N113:N114"/>
    <mergeCell ref="C113:C118"/>
    <mergeCell ref="W118:Y118"/>
    <mergeCell ref="T118:V118"/>
    <mergeCell ref="Q118:S118"/>
    <mergeCell ref="Q113:Q114"/>
    <mergeCell ref="L113:M113"/>
    <mergeCell ref="W113:W114"/>
    <mergeCell ref="W106:Y106"/>
    <mergeCell ref="T106:V106"/>
    <mergeCell ref="X110:Y110"/>
    <mergeCell ref="W110:W111"/>
    <mergeCell ref="U110:V110"/>
    <mergeCell ref="T110:T111"/>
    <mergeCell ref="O101:P101"/>
    <mergeCell ref="AA112:AB112"/>
    <mergeCell ref="W112:Y112"/>
    <mergeCell ref="T112:V112"/>
    <mergeCell ref="AI101:AJ101"/>
    <mergeCell ref="AF101:AH102"/>
    <mergeCell ref="AD101:AE102"/>
    <mergeCell ref="AC101:AC102"/>
    <mergeCell ref="Z101:AB101"/>
    <mergeCell ref="AI112:AJ112"/>
    <mergeCell ref="Q112:S112"/>
    <mergeCell ref="N112:P112"/>
    <mergeCell ref="U102:V102"/>
    <mergeCell ref="R102:S102"/>
    <mergeCell ref="O102:P102"/>
    <mergeCell ref="CP76:CP77"/>
    <mergeCell ref="X107:Y107"/>
    <mergeCell ref="W107:W108"/>
    <mergeCell ref="U107:V107"/>
    <mergeCell ref="T107:T108"/>
    <mergeCell ref="X98:Y98"/>
    <mergeCell ref="AI88:AJ88"/>
    <mergeCell ref="AA88:AB88"/>
    <mergeCell ref="W88:Y88"/>
    <mergeCell ref="T88:V88"/>
    <mergeCell ref="AI86:AJ86"/>
    <mergeCell ref="U79:V79"/>
    <mergeCell ref="B89:B94"/>
    <mergeCell ref="AW89:AX90"/>
    <mergeCell ref="AS89:AT90"/>
    <mergeCell ref="AU79:AV79"/>
    <mergeCell ref="AW79:AX79"/>
    <mergeCell ref="AS78:AT78"/>
    <mergeCell ref="AU78:AV78"/>
    <mergeCell ref="AW78:AX78"/>
    <mergeCell ref="L93:M93"/>
    <mergeCell ref="D93:E93"/>
    <mergeCell ref="AI92:AJ92"/>
    <mergeCell ref="Z92:AB92"/>
    <mergeCell ref="X92:Y92"/>
    <mergeCell ref="W92:W93"/>
    <mergeCell ref="U92:V92"/>
    <mergeCell ref="T92:T93"/>
    <mergeCell ref="AB79:AC79"/>
    <mergeCell ref="AD79:AF79"/>
    <mergeCell ref="AC105:AC106"/>
    <mergeCell ref="L76:N76"/>
    <mergeCell ref="B101:B106"/>
    <mergeCell ref="AW105:AX106"/>
    <mergeCell ref="AS105:AT106"/>
    <mergeCell ref="AI105:AJ105"/>
    <mergeCell ref="AW101:AX102"/>
    <mergeCell ref="AS101:AT102"/>
    <mergeCell ref="B107:B112"/>
    <mergeCell ref="B113:B118"/>
    <mergeCell ref="K116:K117"/>
    <mergeCell ref="J116:J118"/>
    <mergeCell ref="D116:E116"/>
    <mergeCell ref="K115:M115"/>
    <mergeCell ref="D115:E115"/>
    <mergeCell ref="L110:M110"/>
    <mergeCell ref="K110:K111"/>
    <mergeCell ref="J110:J112"/>
    <mergeCell ref="AI110:AJ110"/>
    <mergeCell ref="Z110:AB110"/>
    <mergeCell ref="AW111:AX112"/>
    <mergeCell ref="AS111:AT112"/>
    <mergeCell ref="AI111:AJ111"/>
    <mergeCell ref="Z116:AB116"/>
    <mergeCell ref="D104:E104"/>
    <mergeCell ref="N115:P115"/>
    <mergeCell ref="AW113:AX114"/>
    <mergeCell ref="K113:K114"/>
    <mergeCell ref="AD103:AE104"/>
    <mergeCell ref="AC103:AC104"/>
    <mergeCell ref="AU103:AV104"/>
    <mergeCell ref="AU105:AV106"/>
    <mergeCell ref="AU107:AV108"/>
    <mergeCell ref="AU109:AV110"/>
    <mergeCell ref="B95:B100"/>
    <mergeCell ref="AW99:AX100"/>
    <mergeCell ref="AS99:AT100"/>
    <mergeCell ref="AI99:AJ99"/>
    <mergeCell ref="AI96:AJ96"/>
    <mergeCell ref="AA100:AB100"/>
    <mergeCell ref="W100:Y100"/>
    <mergeCell ref="Q100:S100"/>
    <mergeCell ref="N100:P100"/>
    <mergeCell ref="K100:M100"/>
    <mergeCell ref="D100:E100"/>
    <mergeCell ref="R96:S96"/>
    <mergeCell ref="O96:P96"/>
    <mergeCell ref="L96:M96"/>
    <mergeCell ref="D96:E96"/>
    <mergeCell ref="R98:S98"/>
    <mergeCell ref="AD95:AE96"/>
    <mergeCell ref="W98:W99"/>
    <mergeCell ref="U98:V98"/>
    <mergeCell ref="T98:T99"/>
    <mergeCell ref="AI100:AJ100"/>
    <mergeCell ref="AI95:AJ95"/>
    <mergeCell ref="AF95:AH96"/>
    <mergeCell ref="AC95:AC96"/>
    <mergeCell ref="Z95:AB95"/>
    <mergeCell ref="X95:Y95"/>
    <mergeCell ref="W95:W96"/>
    <mergeCell ref="U95:V95"/>
    <mergeCell ref="T95:T96"/>
    <mergeCell ref="R95:S95"/>
    <mergeCell ref="Q95:Q96"/>
    <mergeCell ref="L98:M98"/>
    <mergeCell ref="D120:U120"/>
    <mergeCell ref="X116:Y116"/>
    <mergeCell ref="Z37:AB37"/>
    <mergeCell ref="AA38:AB38"/>
    <mergeCell ref="AP72:AR72"/>
    <mergeCell ref="W78:X78"/>
    <mergeCell ref="W79:X79"/>
    <mergeCell ref="AS79:AT79"/>
    <mergeCell ref="U78:V78"/>
    <mergeCell ref="D76:E76"/>
    <mergeCell ref="Y75:Z75"/>
    <mergeCell ref="O74:Q74"/>
    <mergeCell ref="Z31:AB31"/>
    <mergeCell ref="AC55:AC56"/>
    <mergeCell ref="AD55:AE56"/>
    <mergeCell ref="AF55:AH56"/>
    <mergeCell ref="T100:V100"/>
    <mergeCell ref="X90:Y90"/>
    <mergeCell ref="U90:V90"/>
    <mergeCell ref="W73:X73"/>
    <mergeCell ref="W72:X72"/>
    <mergeCell ref="W74:X74"/>
    <mergeCell ref="AG79:AI79"/>
    <mergeCell ref="R75:T75"/>
    <mergeCell ref="AJ79:AL79"/>
    <mergeCell ref="AA90:AB90"/>
    <mergeCell ref="Y78:Z78"/>
    <mergeCell ref="AI81:AL81"/>
    <mergeCell ref="I76:K76"/>
    <mergeCell ref="F76:H76"/>
    <mergeCell ref="AI106:AJ106"/>
    <mergeCell ref="AA106:AB106"/>
    <mergeCell ref="O75:Q75"/>
    <mergeCell ref="AS72:AT72"/>
    <mergeCell ref="AW73:AX73"/>
    <mergeCell ref="AB8:AC8"/>
    <mergeCell ref="AD8:AF8"/>
    <mergeCell ref="AG8:AI8"/>
    <mergeCell ref="AJ8:AL8"/>
    <mergeCell ref="AM8:AO8"/>
    <mergeCell ref="AP8:AR8"/>
    <mergeCell ref="AB9:AC9"/>
    <mergeCell ref="AD9:AF9"/>
    <mergeCell ref="AG9:AI9"/>
    <mergeCell ref="AJ9:AL9"/>
    <mergeCell ref="AM9:AO9"/>
    <mergeCell ref="AP9:AR9"/>
    <mergeCell ref="AJ14:AL14"/>
    <mergeCell ref="AM14:AO14"/>
    <mergeCell ref="AP14:AR14"/>
    <mergeCell ref="AB10:AC10"/>
    <mergeCell ref="AD10:AF10"/>
    <mergeCell ref="AG10:AI10"/>
    <mergeCell ref="AJ10:AL10"/>
    <mergeCell ref="AD15:AF15"/>
    <mergeCell ref="AG15:AI15"/>
    <mergeCell ref="AP12:AR12"/>
    <mergeCell ref="AJ74:AL74"/>
    <mergeCell ref="AM74:AO74"/>
    <mergeCell ref="AP74:AR74"/>
    <mergeCell ref="AS74:AT74"/>
    <mergeCell ref="AU74:AV74"/>
    <mergeCell ref="AW74:AX74"/>
    <mergeCell ref="AJ73:AL73"/>
    <mergeCell ref="AB74:AC74"/>
    <mergeCell ref="AD74:AF74"/>
    <mergeCell ref="AG74:AI74"/>
    <mergeCell ref="AD49:AE50"/>
    <mergeCell ref="AF49:AH50"/>
    <mergeCell ref="AK49:AL54"/>
    <mergeCell ref="AA42:AB42"/>
    <mergeCell ref="AW47:AX48"/>
    <mergeCell ref="AK37:AL42"/>
    <mergeCell ref="AC37:AC38"/>
    <mergeCell ref="AD41:AE42"/>
    <mergeCell ref="AP49:AR54"/>
    <mergeCell ref="Q69:S70"/>
    <mergeCell ref="AI37:AJ37"/>
    <mergeCell ref="AI38:AJ38"/>
    <mergeCell ref="AI39:AJ39"/>
    <mergeCell ref="AM72:AO72"/>
    <mergeCell ref="AF69:AG69"/>
    <mergeCell ref="AH69:AI69"/>
    <mergeCell ref="AU33:AV34"/>
    <mergeCell ref="AU35:AV36"/>
    <mergeCell ref="AU15:AV15"/>
    <mergeCell ref="AW15:AX15"/>
    <mergeCell ref="AS15:AT15"/>
    <mergeCell ref="AI17:AL17"/>
    <mergeCell ref="AB73:AC73"/>
    <mergeCell ref="AD73:AF73"/>
    <mergeCell ref="AG73:AI73"/>
    <mergeCell ref="AB71:AE71"/>
    <mergeCell ref="AB72:AC72"/>
    <mergeCell ref="AW14:AX14"/>
    <mergeCell ref="AP37:AR42"/>
    <mergeCell ref="AU31:AV32"/>
    <mergeCell ref="AC23:AC24"/>
    <mergeCell ref="AD33:AE34"/>
    <mergeCell ref="AU37:AV38"/>
    <mergeCell ref="AU43:AV44"/>
    <mergeCell ref="AU72:AV72"/>
    <mergeCell ref="AM73:AO73"/>
    <mergeCell ref="AP73:AR73"/>
    <mergeCell ref="AW72:AX72"/>
    <mergeCell ref="AW29:AX30"/>
    <mergeCell ref="AW23:AX24"/>
    <mergeCell ref="AI35:AJ35"/>
    <mergeCell ref="AI36:AJ36"/>
    <mergeCell ref="AW25:AX26"/>
    <mergeCell ref="AM37:AO37"/>
    <mergeCell ref="AF37:AH38"/>
    <mergeCell ref="D56:U56"/>
    <mergeCell ref="D30:E30"/>
    <mergeCell ref="K30:M30"/>
    <mergeCell ref="T46:T47"/>
    <mergeCell ref="U46:V46"/>
    <mergeCell ref="W46:W47"/>
    <mergeCell ref="X46:Y46"/>
    <mergeCell ref="X44:Y44"/>
    <mergeCell ref="K45:M45"/>
    <mergeCell ref="D41:E41"/>
    <mergeCell ref="R49:S49"/>
    <mergeCell ref="U37:V37"/>
    <mergeCell ref="D39:E39"/>
    <mergeCell ref="K39:M39"/>
    <mergeCell ref="N39:P39"/>
    <mergeCell ref="Q39:S39"/>
    <mergeCell ref="AF51:AH52"/>
    <mergeCell ref="AD43:AE44"/>
    <mergeCell ref="K34:K35"/>
    <mergeCell ref="N34:N35"/>
    <mergeCell ref="Q34:Q35"/>
    <mergeCell ref="T34:T35"/>
    <mergeCell ref="D38:E38"/>
    <mergeCell ref="K37:K38"/>
    <mergeCell ref="K49:K50"/>
    <mergeCell ref="N49:N50"/>
    <mergeCell ref="O49:P49"/>
    <mergeCell ref="AP43:AR48"/>
    <mergeCell ref="AD45:AE46"/>
    <mergeCell ref="AD47:AE48"/>
    <mergeCell ref="AU45:AV46"/>
    <mergeCell ref="AP15:AR15"/>
    <mergeCell ref="AD19:AE20"/>
    <mergeCell ref="AD21:AE22"/>
    <mergeCell ref="AD23:AE24"/>
    <mergeCell ref="AC17:AC18"/>
    <mergeCell ref="AD39:AE40"/>
    <mergeCell ref="AI18:AL18"/>
    <mergeCell ref="AD25:AE26"/>
    <mergeCell ref="AA24:AB24"/>
    <mergeCell ref="AA26:AB26"/>
    <mergeCell ref="AF25:AH26"/>
    <mergeCell ref="AI25:AJ25"/>
    <mergeCell ref="AI27:AJ27"/>
    <mergeCell ref="AF23:AH24"/>
    <mergeCell ref="AI23:AJ23"/>
    <mergeCell ref="AI24:AJ24"/>
    <mergeCell ref="AC33:AC34"/>
    <mergeCell ref="AC35:AC36"/>
    <mergeCell ref="AD31:AE32"/>
    <mergeCell ref="AD37:AE38"/>
    <mergeCell ref="AC31:AC32"/>
    <mergeCell ref="AD35:AE36"/>
    <mergeCell ref="AD27:AE28"/>
    <mergeCell ref="AA30:AB30"/>
    <mergeCell ref="AA27:AB27"/>
    <mergeCell ref="AS25:AT26"/>
    <mergeCell ref="CT39:CT40"/>
    <mergeCell ref="D45:E45"/>
    <mergeCell ref="AF45:AH46"/>
    <mergeCell ref="D46:E46"/>
    <mergeCell ref="J46:J48"/>
    <mergeCell ref="N43:N44"/>
    <mergeCell ref="O43:P43"/>
    <mergeCell ref="Q43:Q44"/>
    <mergeCell ref="R43:S43"/>
    <mergeCell ref="T43:T44"/>
    <mergeCell ref="U43:V43"/>
    <mergeCell ref="W43:W44"/>
    <mergeCell ref="X43:Y43"/>
    <mergeCell ref="L44:M44"/>
    <mergeCell ref="O44:P44"/>
    <mergeCell ref="R44:S44"/>
    <mergeCell ref="U44:V44"/>
    <mergeCell ref="AI40:AJ40"/>
    <mergeCell ref="AI41:AJ41"/>
    <mergeCell ref="AI42:AJ42"/>
    <mergeCell ref="AU39:AV40"/>
    <mergeCell ref="AW39:AX40"/>
    <mergeCell ref="AU41:AV42"/>
    <mergeCell ref="CT45:CT46"/>
    <mergeCell ref="W39:Y39"/>
    <mergeCell ref="AW41:AX42"/>
    <mergeCell ref="AC41:AC42"/>
    <mergeCell ref="D48:E48"/>
    <mergeCell ref="AA39:AB39"/>
    <mergeCell ref="AC39:AC40"/>
    <mergeCell ref="Z40:AB40"/>
    <mergeCell ref="AU47:AV48"/>
    <mergeCell ref="AF41:AH42"/>
    <mergeCell ref="C59:U59"/>
    <mergeCell ref="C58:U58"/>
    <mergeCell ref="C57:U57"/>
    <mergeCell ref="K48:M48"/>
    <mergeCell ref="N48:P48"/>
    <mergeCell ref="Q48:S48"/>
    <mergeCell ref="K52:K53"/>
    <mergeCell ref="L52:M52"/>
    <mergeCell ref="N52:N53"/>
    <mergeCell ref="O52:P52"/>
    <mergeCell ref="Q52:Q53"/>
    <mergeCell ref="R52:S52"/>
    <mergeCell ref="T52:T53"/>
    <mergeCell ref="U52:V52"/>
    <mergeCell ref="AA41:AB41"/>
    <mergeCell ref="AD51:AE52"/>
    <mergeCell ref="AD53:AE54"/>
    <mergeCell ref="Q45:S45"/>
    <mergeCell ref="D53:E53"/>
    <mergeCell ref="D51:E51"/>
    <mergeCell ref="N54:P54"/>
    <mergeCell ref="Q54:S54"/>
    <mergeCell ref="T54:V54"/>
    <mergeCell ref="W54:Y54"/>
    <mergeCell ref="W52:W53"/>
    <mergeCell ref="D50:E50"/>
    <mergeCell ref="AF53:AH54"/>
    <mergeCell ref="D54:E54"/>
    <mergeCell ref="D52:E52"/>
    <mergeCell ref="J52:J54"/>
    <mergeCell ref="L49:M49"/>
    <mergeCell ref="D43:E43"/>
    <mergeCell ref="J43:J45"/>
    <mergeCell ref="K43:K44"/>
    <mergeCell ref="L43:M43"/>
    <mergeCell ref="AK55:AL56"/>
    <mergeCell ref="AI52:AJ52"/>
    <mergeCell ref="AI53:AJ53"/>
    <mergeCell ref="AI54:AJ54"/>
    <mergeCell ref="K42:M42"/>
    <mergeCell ref="D31:E31"/>
    <mergeCell ref="J31:J33"/>
    <mergeCell ref="D34:E34"/>
    <mergeCell ref="J34:J36"/>
    <mergeCell ref="K31:K32"/>
    <mergeCell ref="N31:N32"/>
    <mergeCell ref="Q31:Q32"/>
    <mergeCell ref="AI43:AJ43"/>
    <mergeCell ref="AI44:AJ44"/>
    <mergeCell ref="AI45:AJ45"/>
    <mergeCell ref="AI46:AJ46"/>
    <mergeCell ref="AI47:AJ47"/>
    <mergeCell ref="AI48:AJ48"/>
    <mergeCell ref="AI31:AJ31"/>
    <mergeCell ref="AI32:AJ32"/>
    <mergeCell ref="AI33:AJ33"/>
    <mergeCell ref="AI34:AJ34"/>
    <mergeCell ref="U49:V49"/>
    <mergeCell ref="W49:W50"/>
    <mergeCell ref="X49:Y49"/>
    <mergeCell ref="T45:V45"/>
    <mergeCell ref="W45:Y45"/>
    <mergeCell ref="K46:K47"/>
    <mergeCell ref="B37:B42"/>
    <mergeCell ref="D37:E37"/>
    <mergeCell ref="J37:J39"/>
    <mergeCell ref="L37:M37"/>
    <mergeCell ref="O37:P37"/>
    <mergeCell ref="R37:S37"/>
    <mergeCell ref="X52:Y52"/>
    <mergeCell ref="L53:M53"/>
    <mergeCell ref="O53:P53"/>
    <mergeCell ref="R53:S53"/>
    <mergeCell ref="U53:V53"/>
    <mergeCell ref="X53:Y53"/>
    <mergeCell ref="L50:M50"/>
    <mergeCell ref="L47:M47"/>
    <mergeCell ref="O47:P47"/>
    <mergeCell ref="R47:S47"/>
    <mergeCell ref="U47:V47"/>
    <mergeCell ref="X47:Y47"/>
    <mergeCell ref="Q49:Q50"/>
    <mergeCell ref="B49:B54"/>
    <mergeCell ref="D49:E49"/>
    <mergeCell ref="J49:J51"/>
    <mergeCell ref="B43:B48"/>
    <mergeCell ref="N45:P45"/>
    <mergeCell ref="X41:Y41"/>
    <mergeCell ref="T42:V42"/>
    <mergeCell ref="W42:Y42"/>
    <mergeCell ref="D42:E42"/>
    <mergeCell ref="N42:P42"/>
    <mergeCell ref="Q42:S42"/>
    <mergeCell ref="K54:M54"/>
    <mergeCell ref="O50:P50"/>
    <mergeCell ref="B31:B36"/>
    <mergeCell ref="T31:T32"/>
    <mergeCell ref="W31:W32"/>
    <mergeCell ref="L32:M32"/>
    <mergeCell ref="O32:P32"/>
    <mergeCell ref="R32:S32"/>
    <mergeCell ref="U38:V38"/>
    <mergeCell ref="X38:Y38"/>
    <mergeCell ref="K40:K41"/>
    <mergeCell ref="L40:M40"/>
    <mergeCell ref="N40:N41"/>
    <mergeCell ref="O40:P40"/>
    <mergeCell ref="Q40:Q41"/>
    <mergeCell ref="R40:S40"/>
    <mergeCell ref="T40:T41"/>
    <mergeCell ref="U40:V40"/>
    <mergeCell ref="B25:B30"/>
    <mergeCell ref="D25:E25"/>
    <mergeCell ref="J25:J27"/>
    <mergeCell ref="L35:M35"/>
    <mergeCell ref="O35:P35"/>
    <mergeCell ref="R35:S35"/>
    <mergeCell ref="U35:V35"/>
    <mergeCell ref="N37:N38"/>
    <mergeCell ref="Q37:Q38"/>
    <mergeCell ref="T37:T38"/>
    <mergeCell ref="W37:W38"/>
    <mergeCell ref="L38:M38"/>
    <mergeCell ref="O38:P38"/>
    <mergeCell ref="R38:S38"/>
    <mergeCell ref="D40:E40"/>
    <mergeCell ref="J40:J42"/>
    <mergeCell ref="D33:E33"/>
    <mergeCell ref="K33:M33"/>
    <mergeCell ref="N33:P33"/>
    <mergeCell ref="Q33:S33"/>
    <mergeCell ref="T33:V33"/>
    <mergeCell ref="W33:Y33"/>
    <mergeCell ref="AP31:AR36"/>
    <mergeCell ref="D32:E32"/>
    <mergeCell ref="AF31:AH32"/>
    <mergeCell ref="W36:Y36"/>
    <mergeCell ref="D35:E35"/>
    <mergeCell ref="L34:M34"/>
    <mergeCell ref="O34:P34"/>
    <mergeCell ref="R34:S34"/>
    <mergeCell ref="U34:V34"/>
    <mergeCell ref="X34:Y34"/>
    <mergeCell ref="CT33:CT34"/>
    <mergeCell ref="AF35:AH36"/>
    <mergeCell ref="D36:E36"/>
    <mergeCell ref="K36:M36"/>
    <mergeCell ref="N36:P36"/>
    <mergeCell ref="Q36:S36"/>
    <mergeCell ref="T36:V36"/>
    <mergeCell ref="AS31:AT32"/>
    <mergeCell ref="AM32:AO36"/>
    <mergeCell ref="AS33:AT34"/>
    <mergeCell ref="AS35:AT36"/>
    <mergeCell ref="AA32:AB32"/>
    <mergeCell ref="AA33:AB33"/>
    <mergeCell ref="Z34:AB34"/>
    <mergeCell ref="AA35:AB35"/>
    <mergeCell ref="AA36:AB36"/>
    <mergeCell ref="AC27:AC28"/>
    <mergeCell ref="AP25:AR30"/>
    <mergeCell ref="D26:E26"/>
    <mergeCell ref="L26:M26"/>
    <mergeCell ref="O26:P26"/>
    <mergeCell ref="R26:S26"/>
    <mergeCell ref="U26:V26"/>
    <mergeCell ref="X26:Y26"/>
    <mergeCell ref="CT27:CT28"/>
    <mergeCell ref="AI30:AJ30"/>
    <mergeCell ref="N30:P30"/>
    <mergeCell ref="Q30:S30"/>
    <mergeCell ref="T30:V30"/>
    <mergeCell ref="D29:E29"/>
    <mergeCell ref="L29:M29"/>
    <mergeCell ref="O29:P29"/>
    <mergeCell ref="R29:S29"/>
    <mergeCell ref="AC29:AC30"/>
    <mergeCell ref="AA29:AB29"/>
    <mergeCell ref="T27:V27"/>
    <mergeCell ref="W27:Y27"/>
    <mergeCell ref="AI29:AJ29"/>
    <mergeCell ref="AD29:AE30"/>
    <mergeCell ref="AM26:AO30"/>
    <mergeCell ref="AS27:AT28"/>
    <mergeCell ref="AS29:AT30"/>
    <mergeCell ref="AI28:AJ28"/>
    <mergeCell ref="AU25:AV26"/>
    <mergeCell ref="AK25:AL30"/>
    <mergeCell ref="AI26:AJ26"/>
    <mergeCell ref="AU27:AV28"/>
    <mergeCell ref="AU29:AV30"/>
    <mergeCell ref="C25:C30"/>
    <mergeCell ref="W25:W26"/>
    <mergeCell ref="X25:Y25"/>
    <mergeCell ref="K25:K26"/>
    <mergeCell ref="L25:M25"/>
    <mergeCell ref="N25:N26"/>
    <mergeCell ref="O25:P25"/>
    <mergeCell ref="Q25:Q26"/>
    <mergeCell ref="R25:S25"/>
    <mergeCell ref="D28:E28"/>
    <mergeCell ref="J28:J30"/>
    <mergeCell ref="K28:K29"/>
    <mergeCell ref="T24:V24"/>
    <mergeCell ref="W24:Y24"/>
    <mergeCell ref="T25:T26"/>
    <mergeCell ref="U25:V25"/>
    <mergeCell ref="W19:W20"/>
    <mergeCell ref="Q28:Q29"/>
    <mergeCell ref="R28:S28"/>
    <mergeCell ref="T28:T29"/>
    <mergeCell ref="U28:V28"/>
    <mergeCell ref="W28:W29"/>
    <mergeCell ref="X28:Y28"/>
    <mergeCell ref="U29:V29"/>
    <mergeCell ref="X29:Y29"/>
    <mergeCell ref="R20:S20"/>
    <mergeCell ref="D22:E22"/>
    <mergeCell ref="J22:J24"/>
    <mergeCell ref="D27:E27"/>
    <mergeCell ref="K27:M27"/>
    <mergeCell ref="N27:P27"/>
    <mergeCell ref="Q27:S27"/>
    <mergeCell ref="D21:E21"/>
    <mergeCell ref="AA21:AB21"/>
    <mergeCell ref="AP19:AR24"/>
    <mergeCell ref="D20:E20"/>
    <mergeCell ref="AA20:AB20"/>
    <mergeCell ref="AC19:AC20"/>
    <mergeCell ref="K22:K23"/>
    <mergeCell ref="L22:M22"/>
    <mergeCell ref="N22:N23"/>
    <mergeCell ref="O22:P22"/>
    <mergeCell ref="Q22:Q23"/>
    <mergeCell ref="X22:Y22"/>
    <mergeCell ref="L23:M23"/>
    <mergeCell ref="O23:P23"/>
    <mergeCell ref="R23:S23"/>
    <mergeCell ref="U23:V23"/>
    <mergeCell ref="X23:Y23"/>
    <mergeCell ref="K24:M24"/>
    <mergeCell ref="N24:P24"/>
    <mergeCell ref="Q24:S24"/>
    <mergeCell ref="AA23:AB23"/>
    <mergeCell ref="Z22:AB22"/>
    <mergeCell ref="B19:B24"/>
    <mergeCell ref="D19:E19"/>
    <mergeCell ref="J19:J21"/>
    <mergeCell ref="D23:E23"/>
    <mergeCell ref="D24:E24"/>
    <mergeCell ref="K19:K20"/>
    <mergeCell ref="L19:M19"/>
    <mergeCell ref="N19:N20"/>
    <mergeCell ref="O19:P19"/>
    <mergeCell ref="Q19:Q20"/>
    <mergeCell ref="R19:S19"/>
    <mergeCell ref="T19:T20"/>
    <mergeCell ref="U19:V19"/>
    <mergeCell ref="AP17:AR18"/>
    <mergeCell ref="CP12:CP13"/>
    <mergeCell ref="CQ12:CQ13"/>
    <mergeCell ref="Q17:S18"/>
    <mergeCell ref="U20:V20"/>
    <mergeCell ref="X20:Y20"/>
    <mergeCell ref="K21:M21"/>
    <mergeCell ref="N21:P21"/>
    <mergeCell ref="C19:C24"/>
    <mergeCell ref="AB13:AC13"/>
    <mergeCell ref="AD13:AF13"/>
    <mergeCell ref="AG13:AI13"/>
    <mergeCell ref="AB14:AC14"/>
    <mergeCell ref="AD14:AF14"/>
    <mergeCell ref="AB12:AC12"/>
    <mergeCell ref="AD12:AF12"/>
    <mergeCell ref="AU13:AV13"/>
    <mergeCell ref="AJ13:AL13"/>
    <mergeCell ref="AM13:AO13"/>
    <mergeCell ref="C10:D11"/>
    <mergeCell ref="C12:D13"/>
    <mergeCell ref="AM10:AO10"/>
    <mergeCell ref="AB11:AC11"/>
    <mergeCell ref="AD11:AF11"/>
    <mergeCell ref="AG11:AI11"/>
    <mergeCell ref="AJ11:AL11"/>
    <mergeCell ref="AM11:AO11"/>
    <mergeCell ref="AP10:AR10"/>
    <mergeCell ref="AP13:AR13"/>
    <mergeCell ref="BH8:BJ8"/>
    <mergeCell ref="BK8:BM8"/>
    <mergeCell ref="AB6:AC7"/>
    <mergeCell ref="AD6:AE7"/>
    <mergeCell ref="BH9:BJ10"/>
    <mergeCell ref="BK9:BM10"/>
    <mergeCell ref="AW13:AX13"/>
    <mergeCell ref="E10:E11"/>
    <mergeCell ref="E12:E13"/>
    <mergeCell ref="R8:Y9"/>
    <mergeCell ref="R10:Y11"/>
    <mergeCell ref="R12:Y13"/>
    <mergeCell ref="Z18:AB18"/>
    <mergeCell ref="AU8:AV8"/>
    <mergeCell ref="AW8:AX8"/>
    <mergeCell ref="AU9:AV9"/>
    <mergeCell ref="AS8:AT8"/>
    <mergeCell ref="AS9:AT9"/>
    <mergeCell ref="W22:W23"/>
    <mergeCell ref="AU11:AV11"/>
    <mergeCell ref="AW11:AX11"/>
    <mergeCell ref="AW9:AX9"/>
    <mergeCell ref="AU10:AV10"/>
    <mergeCell ref="AW10:AX10"/>
    <mergeCell ref="AJ12:AL12"/>
    <mergeCell ref="AM12:AO12"/>
    <mergeCell ref="AU12:AV12"/>
    <mergeCell ref="DF4:DF13"/>
    <mergeCell ref="DG4:DG13"/>
    <mergeCell ref="AB5:AC5"/>
    <mergeCell ref="AD5:AE5"/>
    <mergeCell ref="BN8:BP8"/>
    <mergeCell ref="CT15:CT16"/>
    <mergeCell ref="AS18:AT18"/>
    <mergeCell ref="AS19:AT20"/>
    <mergeCell ref="AS21:AT22"/>
    <mergeCell ref="AS23:AT24"/>
    <mergeCell ref="AJ15:AL15"/>
    <mergeCell ref="AM15:AO15"/>
    <mergeCell ref="CT21:CT22"/>
    <mergeCell ref="AW21:AX22"/>
    <mergeCell ref="AB15:AC15"/>
    <mergeCell ref="AS14:AT14"/>
    <mergeCell ref="AU14:AV14"/>
    <mergeCell ref="L46:M46"/>
    <mergeCell ref="N46:N47"/>
    <mergeCell ref="O46:P46"/>
    <mergeCell ref="Q46:Q47"/>
    <mergeCell ref="R46:S46"/>
    <mergeCell ref="W48:Y48"/>
    <mergeCell ref="Z28:AB28"/>
    <mergeCell ref="T49:T50"/>
    <mergeCell ref="CN4:CO13"/>
    <mergeCell ref="CP4:CQ5"/>
    <mergeCell ref="CR4:CR5"/>
    <mergeCell ref="DC4:DD5"/>
    <mergeCell ref="DE4:DE13"/>
    <mergeCell ref="J4:K5"/>
    <mergeCell ref="AW17:AX17"/>
    <mergeCell ref="AW18:AX18"/>
    <mergeCell ref="AI20:AJ20"/>
    <mergeCell ref="AC21:AC22"/>
    <mergeCell ref="Z19:AB19"/>
    <mergeCell ref="Q21:S21"/>
    <mergeCell ref="T21:V21"/>
    <mergeCell ref="W21:Y21"/>
    <mergeCell ref="Z25:AB25"/>
    <mergeCell ref="AC25:AC26"/>
    <mergeCell ref="X19:Y19"/>
    <mergeCell ref="T17:V18"/>
    <mergeCell ref="W17:Y18"/>
    <mergeCell ref="Z17:AB17"/>
    <mergeCell ref="AD17:AE18"/>
    <mergeCell ref="AF17:AH18"/>
    <mergeCell ref="L41:M41"/>
    <mergeCell ref="O41:P41"/>
    <mergeCell ref="R41:S41"/>
    <mergeCell ref="U41:V41"/>
    <mergeCell ref="W30:Y30"/>
    <mergeCell ref="W40:W41"/>
    <mergeCell ref="L28:M28"/>
    <mergeCell ref="N28:N29"/>
    <mergeCell ref="O28:P28"/>
    <mergeCell ref="L31:M31"/>
    <mergeCell ref="O31:P31"/>
    <mergeCell ref="R31:S31"/>
    <mergeCell ref="U31:V31"/>
    <mergeCell ref="X31:Y31"/>
    <mergeCell ref="U32:V32"/>
    <mergeCell ref="X32:Y32"/>
    <mergeCell ref="T39:V39"/>
    <mergeCell ref="X37:Y37"/>
    <mergeCell ref="C31:C36"/>
    <mergeCell ref="C37:C42"/>
    <mergeCell ref="C43:C48"/>
    <mergeCell ref="C49:C54"/>
    <mergeCell ref="B17:C17"/>
    <mergeCell ref="AU21:AV22"/>
    <mergeCell ref="AU23:AV24"/>
    <mergeCell ref="AI49:AJ49"/>
    <mergeCell ref="AI50:AJ50"/>
    <mergeCell ref="AI51:AJ51"/>
    <mergeCell ref="Z49:AB49"/>
    <mergeCell ref="AW33:AX34"/>
    <mergeCell ref="AW35:AX36"/>
    <mergeCell ref="AW37:AX38"/>
    <mergeCell ref="AW43:AX44"/>
    <mergeCell ref="AW45:AX46"/>
    <mergeCell ref="AU51:AV52"/>
    <mergeCell ref="AW51:AX52"/>
    <mergeCell ref="AU53:AV54"/>
    <mergeCell ref="AS37:AT38"/>
    <mergeCell ref="AM38:AO42"/>
    <mergeCell ref="AS39:AT40"/>
    <mergeCell ref="AS41:AT42"/>
    <mergeCell ref="AM43:AO43"/>
    <mergeCell ref="AS43:AT44"/>
    <mergeCell ref="AM44:AO48"/>
    <mergeCell ref="AS45:AT46"/>
    <mergeCell ref="AS47:AT48"/>
    <mergeCell ref="L20:M20"/>
    <mergeCell ref="O20:P20"/>
    <mergeCell ref="AW27:AX28"/>
    <mergeCell ref="AW31:AX32"/>
    <mergeCell ref="D18:E18"/>
    <mergeCell ref="D17:G17"/>
    <mergeCell ref="H17:I17"/>
    <mergeCell ref="K17:M18"/>
    <mergeCell ref="N17:P18"/>
    <mergeCell ref="AS12:AT12"/>
    <mergeCell ref="AS13:AT13"/>
    <mergeCell ref="F12:F13"/>
    <mergeCell ref="H12:I13"/>
    <mergeCell ref="K12:L13"/>
    <mergeCell ref="P8:Q9"/>
    <mergeCell ref="P10:Q11"/>
    <mergeCell ref="AF19:AH20"/>
    <mergeCell ref="AI19:AJ19"/>
    <mergeCell ref="AK19:AL24"/>
    <mergeCell ref="AW19:AX20"/>
    <mergeCell ref="AI22:AJ22"/>
    <mergeCell ref="AF21:AH22"/>
    <mergeCell ref="AI21:AJ21"/>
    <mergeCell ref="AS10:AT10"/>
    <mergeCell ref="AS11:AT11"/>
    <mergeCell ref="AW12:AX12"/>
    <mergeCell ref="AG14:AI14"/>
    <mergeCell ref="AG12:AI12"/>
    <mergeCell ref="AP11:AR11"/>
    <mergeCell ref="AU19:AV20"/>
    <mergeCell ref="AM20:AO24"/>
    <mergeCell ref="AA9:AA15"/>
    <mergeCell ref="C14:D15"/>
    <mergeCell ref="E14:G15"/>
    <mergeCell ref="BK75:BM75"/>
    <mergeCell ref="BN75:BP75"/>
    <mergeCell ref="AF70:AG71"/>
    <mergeCell ref="AH70:AI71"/>
    <mergeCell ref="AA44:AB44"/>
    <mergeCell ref="AA45:AB45"/>
    <mergeCell ref="AC45:AC46"/>
    <mergeCell ref="Z46:AB46"/>
    <mergeCell ref="Z52:AB52"/>
    <mergeCell ref="AM31:AO31"/>
    <mergeCell ref="R50:S50"/>
    <mergeCell ref="U50:V50"/>
    <mergeCell ref="X50:Y50"/>
    <mergeCell ref="Q51:S51"/>
    <mergeCell ref="T51:V51"/>
    <mergeCell ref="W51:Y51"/>
    <mergeCell ref="T48:V48"/>
    <mergeCell ref="AW53:AX54"/>
    <mergeCell ref="AK31:AL36"/>
    <mergeCell ref="AF39:AH40"/>
    <mergeCell ref="AF33:AH34"/>
    <mergeCell ref="AB75:AC75"/>
    <mergeCell ref="AD75:AF75"/>
    <mergeCell ref="AW75:AX75"/>
    <mergeCell ref="AG75:AI75"/>
    <mergeCell ref="AJ75:AL75"/>
    <mergeCell ref="W34:W35"/>
    <mergeCell ref="AA47:AB47"/>
    <mergeCell ref="AC47:AC48"/>
    <mergeCell ref="AA48:AB48"/>
    <mergeCell ref="X40:Y40"/>
    <mergeCell ref="C60:U60"/>
    <mergeCell ref="C73:C79"/>
    <mergeCell ref="B66:I67"/>
    <mergeCell ref="AK66:AL67"/>
    <mergeCell ref="AM66:AS67"/>
    <mergeCell ref="AK68:AL69"/>
    <mergeCell ref="AM68:AS69"/>
    <mergeCell ref="AB76:AC76"/>
    <mergeCell ref="AD76:AF76"/>
    <mergeCell ref="AB78:AC78"/>
    <mergeCell ref="AD78:AF78"/>
    <mergeCell ref="AG78:AI78"/>
    <mergeCell ref="AJ78:AL78"/>
    <mergeCell ref="W69:X69"/>
    <mergeCell ref="H14:I15"/>
    <mergeCell ref="J14:M15"/>
    <mergeCell ref="AW49:AX50"/>
    <mergeCell ref="AU18:AV18"/>
    <mergeCell ref="AS17:AV17"/>
    <mergeCell ref="AM17:AO18"/>
    <mergeCell ref="W70:X71"/>
    <mergeCell ref="K51:M51"/>
    <mergeCell ref="P14:Q15"/>
    <mergeCell ref="AM19:AO19"/>
    <mergeCell ref="X35:Y35"/>
    <mergeCell ref="R22:S22"/>
    <mergeCell ref="T22:T23"/>
    <mergeCell ref="U22:V22"/>
    <mergeCell ref="N51:P51"/>
    <mergeCell ref="Y69:Z69"/>
    <mergeCell ref="AC53:AC54"/>
    <mergeCell ref="AA54:AB54"/>
    <mergeCell ref="Z43:AB43"/>
    <mergeCell ref="E7:M9"/>
    <mergeCell ref="AF27:AH28"/>
    <mergeCell ref="AF29:AH30"/>
    <mergeCell ref="BN73:BP74"/>
    <mergeCell ref="AU76:AV76"/>
    <mergeCell ref="AS113:AT114"/>
    <mergeCell ref="AU111:AV112"/>
    <mergeCell ref="AU101:AV102"/>
    <mergeCell ref="AU75:AV75"/>
    <mergeCell ref="AP76:AR76"/>
    <mergeCell ref="AS76:AT76"/>
    <mergeCell ref="AM79:AO79"/>
    <mergeCell ref="AP79:AR79"/>
    <mergeCell ref="AM78:AO78"/>
    <mergeCell ref="AP78:AR78"/>
    <mergeCell ref="BH76:BJ77"/>
    <mergeCell ref="BK76:BM77"/>
    <mergeCell ref="BN76:BP77"/>
    <mergeCell ref="BH72:BJ72"/>
    <mergeCell ref="BK72:BM72"/>
    <mergeCell ref="BN72:BP72"/>
    <mergeCell ref="BH73:BJ74"/>
    <mergeCell ref="BK73:BM74"/>
    <mergeCell ref="P12:Q13"/>
    <mergeCell ref="BN9:BP10"/>
    <mergeCell ref="AC43:AC44"/>
    <mergeCell ref="AK43:AL48"/>
    <mergeCell ref="AF47:AH48"/>
    <mergeCell ref="C61:U61"/>
    <mergeCell ref="BH75:BJ75"/>
    <mergeCell ref="AU115:AV116"/>
    <mergeCell ref="AU117:AV118"/>
    <mergeCell ref="AU113:AV114"/>
    <mergeCell ref="AU85:AV86"/>
    <mergeCell ref="AU87:AV88"/>
    <mergeCell ref="AW81:AX81"/>
    <mergeCell ref="AP81:AR82"/>
    <mergeCell ref="AS81:AV81"/>
    <mergeCell ref="AW87:AX88"/>
    <mergeCell ref="AS87:AT88"/>
    <mergeCell ref="AW76:AX76"/>
    <mergeCell ref="AM81:AO82"/>
    <mergeCell ref="AW117:AX118"/>
    <mergeCell ref="AS117:AT118"/>
    <mergeCell ref="AM49:AO49"/>
    <mergeCell ref="AS49:AT50"/>
    <mergeCell ref="AM50:AO54"/>
    <mergeCell ref="AS51:AT52"/>
    <mergeCell ref="AS53:AT54"/>
    <mergeCell ref="AM75:AO75"/>
    <mergeCell ref="AP75:AR75"/>
    <mergeCell ref="AS75:AT75"/>
    <mergeCell ref="AS73:AT73"/>
    <mergeCell ref="AU73:AV73"/>
    <mergeCell ref="AU49:AV50"/>
    <mergeCell ref="AM76:AO76"/>
    <mergeCell ref="D44:E44"/>
    <mergeCell ref="D47:E47"/>
    <mergeCell ref="AF43:AH44"/>
    <mergeCell ref="AF117:AH118"/>
    <mergeCell ref="P3:Y5"/>
    <mergeCell ref="B4:I5"/>
    <mergeCell ref="AM89:AO89"/>
    <mergeCell ref="AP89:AR94"/>
    <mergeCell ref="AM90:AO94"/>
    <mergeCell ref="AM95:AO95"/>
    <mergeCell ref="AP95:AR100"/>
    <mergeCell ref="AM96:AO100"/>
    <mergeCell ref="AM101:AO101"/>
    <mergeCell ref="AP101:AR106"/>
    <mergeCell ref="AM102:AO106"/>
    <mergeCell ref="AM107:AO107"/>
    <mergeCell ref="AP107:AR112"/>
    <mergeCell ref="AM108:AO112"/>
    <mergeCell ref="AM113:AO113"/>
    <mergeCell ref="AP113:AR118"/>
    <mergeCell ref="AM114:AO118"/>
    <mergeCell ref="Y70:Z71"/>
    <mergeCell ref="F10:F11"/>
    <mergeCell ref="H10:I11"/>
    <mergeCell ref="K10:L11"/>
    <mergeCell ref="AM25:AO25"/>
    <mergeCell ref="AC49:AC50"/>
    <mergeCell ref="AA50:AB50"/>
    <mergeCell ref="AA51:AB51"/>
    <mergeCell ref="AC51:AC52"/>
    <mergeCell ref="AA53:AB53"/>
    <mergeCell ref="C7:D9"/>
  </mergeCells>
  <phoneticPr fontId="8"/>
  <conditionalFormatting sqref="H81 K81 N81 Q81 T81 W81 F82">
    <cfRule type="cellIs" priority="105" operator="notEqual">
      <formula>"0"</formula>
    </cfRule>
  </conditionalFormatting>
  <conditionalFormatting sqref="L19">
    <cfRule type="cellIs" priority="155" operator="notEqual">
      <formula>"0"</formula>
    </cfRule>
  </conditionalFormatting>
  <conditionalFormatting sqref="L22:L23">
    <cfRule type="cellIs" priority="156" operator="notEqual">
      <formula>"0"</formula>
    </cfRule>
  </conditionalFormatting>
  <conditionalFormatting sqref="L25">
    <cfRule type="cellIs" priority="44" operator="notEqual">
      <formula>"0"</formula>
    </cfRule>
  </conditionalFormatting>
  <conditionalFormatting sqref="L28:L29">
    <cfRule type="cellIs" priority="224" operator="notEqual">
      <formula>"0"</formula>
    </cfRule>
  </conditionalFormatting>
  <conditionalFormatting sqref="L31">
    <cfRule type="cellIs" priority="19" operator="notEqual">
      <formula>"0"</formula>
    </cfRule>
  </conditionalFormatting>
  <conditionalFormatting sqref="L34:L35">
    <cfRule type="cellIs" priority="146" operator="notEqual">
      <formula>"0"</formula>
    </cfRule>
  </conditionalFormatting>
  <conditionalFormatting sqref="L37">
    <cfRule type="cellIs" priority="34" operator="notEqual">
      <formula>"0"</formula>
    </cfRule>
  </conditionalFormatting>
  <conditionalFormatting sqref="L40:L41">
    <cfRule type="cellIs" priority="136" operator="notEqual">
      <formula>"0"</formula>
    </cfRule>
  </conditionalFormatting>
  <conditionalFormatting sqref="L43">
    <cfRule type="cellIs" priority="29" operator="notEqual">
      <formula>"0"</formula>
    </cfRule>
  </conditionalFormatting>
  <conditionalFormatting sqref="L46:L47">
    <cfRule type="cellIs" priority="126" operator="notEqual">
      <formula>"0"</formula>
    </cfRule>
  </conditionalFormatting>
  <conditionalFormatting sqref="L49">
    <cfRule type="cellIs" priority="24" operator="notEqual">
      <formula>"0"</formula>
    </cfRule>
  </conditionalFormatting>
  <conditionalFormatting sqref="L52:L53">
    <cfRule type="cellIs" priority="116" operator="notEqual">
      <formula>"0"</formula>
    </cfRule>
  </conditionalFormatting>
  <conditionalFormatting sqref="L83">
    <cfRule type="cellIs" priority="93" operator="notEqual">
      <formula>"0"</formula>
    </cfRule>
  </conditionalFormatting>
  <conditionalFormatting sqref="L86:L87">
    <cfRule type="cellIs" priority="94" operator="notEqual">
      <formula>"0"</formula>
    </cfRule>
  </conditionalFormatting>
  <conditionalFormatting sqref="L89">
    <cfRule type="cellIs" priority="103" operator="notEqual">
      <formula>"0"</formula>
    </cfRule>
  </conditionalFormatting>
  <conditionalFormatting sqref="L92:L93">
    <cfRule type="cellIs" priority="104" operator="notEqual">
      <formula>"0"</formula>
    </cfRule>
  </conditionalFormatting>
  <conditionalFormatting sqref="L95">
    <cfRule type="cellIs" priority="83" operator="notEqual">
      <formula>"0"</formula>
    </cfRule>
  </conditionalFormatting>
  <conditionalFormatting sqref="L98:L99">
    <cfRule type="cellIs" priority="84" operator="notEqual">
      <formula>"0"</formula>
    </cfRule>
  </conditionalFormatting>
  <conditionalFormatting sqref="L101">
    <cfRule type="cellIs" priority="73" operator="notEqual">
      <formula>"0"</formula>
    </cfRule>
  </conditionalFormatting>
  <conditionalFormatting sqref="L104:L105">
    <cfRule type="cellIs" priority="74" operator="notEqual">
      <formula>"0"</formula>
    </cfRule>
  </conditionalFormatting>
  <conditionalFormatting sqref="L107">
    <cfRule type="cellIs" priority="63" operator="notEqual">
      <formula>"0"</formula>
    </cfRule>
  </conditionalFormatting>
  <conditionalFormatting sqref="L110:L111">
    <cfRule type="cellIs" priority="64" operator="notEqual">
      <formula>"0"</formula>
    </cfRule>
  </conditionalFormatting>
  <conditionalFormatting sqref="L113">
    <cfRule type="cellIs" priority="53" operator="notEqual">
      <formula>"0"</formula>
    </cfRule>
  </conditionalFormatting>
  <conditionalFormatting sqref="L116:L117">
    <cfRule type="cellIs" priority="54" operator="notEqual">
      <formula>"0"</formula>
    </cfRule>
  </conditionalFormatting>
  <conditionalFormatting sqref="O19">
    <cfRule type="cellIs" priority="154" operator="notEqual">
      <formula>"0"</formula>
    </cfRule>
  </conditionalFormatting>
  <conditionalFormatting sqref="O22:O23">
    <cfRule type="cellIs" priority="150" operator="notEqual">
      <formula>"0"</formula>
    </cfRule>
  </conditionalFormatting>
  <conditionalFormatting sqref="O25">
    <cfRule type="cellIs" priority="43" operator="notEqual">
      <formula>"0"</formula>
    </cfRule>
  </conditionalFormatting>
  <conditionalFormatting sqref="O28:O29">
    <cfRule type="cellIs" priority="182" operator="notEqual">
      <formula>"0"</formula>
    </cfRule>
  </conditionalFormatting>
  <conditionalFormatting sqref="O31">
    <cfRule type="cellIs" priority="18" operator="notEqual">
      <formula>"0"</formula>
    </cfRule>
  </conditionalFormatting>
  <conditionalFormatting sqref="O34:O35">
    <cfRule type="cellIs" priority="140" operator="notEqual">
      <formula>"0"</formula>
    </cfRule>
  </conditionalFormatting>
  <conditionalFormatting sqref="O37">
    <cfRule type="cellIs" priority="33" operator="notEqual">
      <formula>"0"</formula>
    </cfRule>
  </conditionalFormatting>
  <conditionalFormatting sqref="O40:O41">
    <cfRule type="cellIs" priority="130" operator="notEqual">
      <formula>"0"</formula>
    </cfRule>
  </conditionalFormatting>
  <conditionalFormatting sqref="O43">
    <cfRule type="cellIs" priority="28" operator="notEqual">
      <formula>"0"</formula>
    </cfRule>
  </conditionalFormatting>
  <conditionalFormatting sqref="O46:O47">
    <cfRule type="cellIs" priority="120" operator="notEqual">
      <formula>"0"</formula>
    </cfRule>
  </conditionalFormatting>
  <conditionalFormatting sqref="O49">
    <cfRule type="cellIs" priority="23" operator="notEqual">
      <formula>"0"</formula>
    </cfRule>
  </conditionalFormatting>
  <conditionalFormatting sqref="O52:O53">
    <cfRule type="cellIs" priority="110" operator="notEqual">
      <formula>"0"</formula>
    </cfRule>
  </conditionalFormatting>
  <conditionalFormatting sqref="O83">
    <cfRule type="cellIs" priority="92" operator="notEqual">
      <formula>"0"</formula>
    </cfRule>
  </conditionalFormatting>
  <conditionalFormatting sqref="O86:O87">
    <cfRule type="cellIs" priority="88" operator="notEqual">
      <formula>"0"</formula>
    </cfRule>
  </conditionalFormatting>
  <conditionalFormatting sqref="O89">
    <cfRule type="cellIs" priority="102" operator="notEqual">
      <formula>"0"</formula>
    </cfRule>
  </conditionalFormatting>
  <conditionalFormatting sqref="O92:O93">
    <cfRule type="cellIs" priority="98" operator="notEqual">
      <formula>"0"</formula>
    </cfRule>
  </conditionalFormatting>
  <conditionalFormatting sqref="O95">
    <cfRule type="cellIs" priority="82" operator="notEqual">
      <formula>"0"</formula>
    </cfRule>
  </conditionalFormatting>
  <conditionalFormatting sqref="O98:O99">
    <cfRule type="cellIs" priority="78" operator="notEqual">
      <formula>"0"</formula>
    </cfRule>
  </conditionalFormatting>
  <conditionalFormatting sqref="O101">
    <cfRule type="cellIs" priority="72" operator="notEqual">
      <formula>"0"</formula>
    </cfRule>
  </conditionalFormatting>
  <conditionalFormatting sqref="O104:O105">
    <cfRule type="cellIs" priority="68" operator="notEqual">
      <formula>"0"</formula>
    </cfRule>
  </conditionalFormatting>
  <conditionalFormatting sqref="O107">
    <cfRule type="cellIs" priority="62" operator="notEqual">
      <formula>"0"</formula>
    </cfRule>
  </conditionalFormatting>
  <conditionalFormatting sqref="O110:O111">
    <cfRule type="cellIs" priority="58" operator="notEqual">
      <formula>"0"</formula>
    </cfRule>
  </conditionalFormatting>
  <conditionalFormatting sqref="O113">
    <cfRule type="cellIs" priority="52" operator="notEqual">
      <formula>"0"</formula>
    </cfRule>
  </conditionalFormatting>
  <conditionalFormatting sqref="O116:O117">
    <cfRule type="cellIs" priority="48" operator="notEqual">
      <formula>"0"</formula>
    </cfRule>
  </conditionalFormatting>
  <conditionalFormatting sqref="R19">
    <cfRule type="cellIs" priority="153" operator="notEqual">
      <formula>"0"</formula>
    </cfRule>
  </conditionalFormatting>
  <conditionalFormatting sqref="R22:R23">
    <cfRule type="cellIs" priority="149" operator="notEqual">
      <formula>"0"</formula>
    </cfRule>
  </conditionalFormatting>
  <conditionalFormatting sqref="R25">
    <cfRule type="cellIs" priority="42" operator="notEqual">
      <formula>"0"</formula>
    </cfRule>
  </conditionalFormatting>
  <conditionalFormatting sqref="R28:R29">
    <cfRule type="cellIs" priority="181" operator="notEqual">
      <formula>"0"</formula>
    </cfRule>
  </conditionalFormatting>
  <conditionalFormatting sqref="R31">
    <cfRule type="cellIs" priority="17" operator="notEqual">
      <formula>"0"</formula>
    </cfRule>
  </conditionalFormatting>
  <conditionalFormatting sqref="R34:R35">
    <cfRule type="cellIs" priority="139" operator="notEqual">
      <formula>"0"</formula>
    </cfRule>
  </conditionalFormatting>
  <conditionalFormatting sqref="R37">
    <cfRule type="cellIs" priority="32" operator="notEqual">
      <formula>"0"</formula>
    </cfRule>
  </conditionalFormatting>
  <conditionalFormatting sqref="R40:R41">
    <cfRule type="cellIs" priority="129" operator="notEqual">
      <formula>"0"</formula>
    </cfRule>
  </conditionalFormatting>
  <conditionalFormatting sqref="R43">
    <cfRule type="cellIs" priority="27" operator="notEqual">
      <formula>"0"</formula>
    </cfRule>
  </conditionalFormatting>
  <conditionalFormatting sqref="R46:R47">
    <cfRule type="cellIs" priority="119" operator="notEqual">
      <formula>"0"</formula>
    </cfRule>
  </conditionalFormatting>
  <conditionalFormatting sqref="R49">
    <cfRule type="cellIs" priority="22" operator="notEqual">
      <formula>"0"</formula>
    </cfRule>
  </conditionalFormatting>
  <conditionalFormatting sqref="R52:R53">
    <cfRule type="cellIs" priority="109" operator="notEqual">
      <formula>"0"</formula>
    </cfRule>
  </conditionalFormatting>
  <conditionalFormatting sqref="R83">
    <cfRule type="cellIs" priority="91" operator="notEqual">
      <formula>"0"</formula>
    </cfRule>
  </conditionalFormatting>
  <conditionalFormatting sqref="R86:R87">
    <cfRule type="cellIs" priority="87" operator="notEqual">
      <formula>"0"</formula>
    </cfRule>
  </conditionalFormatting>
  <conditionalFormatting sqref="R89">
    <cfRule type="cellIs" priority="101" operator="notEqual">
      <formula>"0"</formula>
    </cfRule>
  </conditionalFormatting>
  <conditionalFormatting sqref="R92:R93">
    <cfRule type="cellIs" priority="97" operator="notEqual">
      <formula>"0"</formula>
    </cfRule>
  </conditionalFormatting>
  <conditionalFormatting sqref="R95">
    <cfRule type="cellIs" priority="81" operator="notEqual">
      <formula>"0"</formula>
    </cfRule>
  </conditionalFormatting>
  <conditionalFormatting sqref="R98:R99">
    <cfRule type="cellIs" priority="77" operator="notEqual">
      <formula>"0"</formula>
    </cfRule>
  </conditionalFormatting>
  <conditionalFormatting sqref="R101">
    <cfRule type="cellIs" priority="71" operator="notEqual">
      <formula>"0"</formula>
    </cfRule>
  </conditionalFormatting>
  <conditionalFormatting sqref="R104:R105">
    <cfRule type="cellIs" priority="67" operator="notEqual">
      <formula>"0"</formula>
    </cfRule>
  </conditionalFormatting>
  <conditionalFormatting sqref="R107">
    <cfRule type="cellIs" priority="61" operator="notEqual">
      <formula>"0"</formula>
    </cfRule>
  </conditionalFormatting>
  <conditionalFormatting sqref="R110:R111">
    <cfRule type="cellIs" priority="57" operator="notEqual">
      <formula>"0"</formula>
    </cfRule>
  </conditionalFormatting>
  <conditionalFormatting sqref="R113">
    <cfRule type="cellIs" priority="51" operator="notEqual">
      <formula>"0"</formula>
    </cfRule>
  </conditionalFormatting>
  <conditionalFormatting sqref="R116:R117">
    <cfRule type="cellIs" priority="47" operator="notEqual">
      <formula>"0"</formula>
    </cfRule>
  </conditionalFormatting>
  <conditionalFormatting sqref="U19">
    <cfRule type="cellIs" priority="152" operator="notEqual">
      <formula>"0"</formula>
    </cfRule>
  </conditionalFormatting>
  <conditionalFormatting sqref="U22:U23">
    <cfRule type="cellIs" priority="148" operator="notEqual">
      <formula>"0"</formula>
    </cfRule>
  </conditionalFormatting>
  <conditionalFormatting sqref="U25">
    <cfRule type="cellIs" priority="41" operator="notEqual">
      <formula>"0"</formula>
    </cfRule>
  </conditionalFormatting>
  <conditionalFormatting sqref="U28:U29">
    <cfRule type="cellIs" priority="180" operator="notEqual">
      <formula>"0"</formula>
    </cfRule>
  </conditionalFormatting>
  <conditionalFormatting sqref="U31">
    <cfRule type="cellIs" priority="16" operator="notEqual">
      <formula>"0"</formula>
    </cfRule>
  </conditionalFormatting>
  <conditionalFormatting sqref="U34:U35">
    <cfRule type="cellIs" priority="138" operator="notEqual">
      <formula>"0"</formula>
    </cfRule>
  </conditionalFormatting>
  <conditionalFormatting sqref="U37">
    <cfRule type="cellIs" priority="31" operator="notEqual">
      <formula>"0"</formula>
    </cfRule>
  </conditionalFormatting>
  <conditionalFormatting sqref="U40:U41">
    <cfRule type="cellIs" priority="128" operator="notEqual">
      <formula>"0"</formula>
    </cfRule>
  </conditionalFormatting>
  <conditionalFormatting sqref="U43">
    <cfRule type="cellIs" priority="26" operator="notEqual">
      <formula>"0"</formula>
    </cfRule>
  </conditionalFormatting>
  <conditionalFormatting sqref="U46:U47">
    <cfRule type="cellIs" priority="118" operator="notEqual">
      <formula>"0"</formula>
    </cfRule>
  </conditionalFormatting>
  <conditionalFormatting sqref="U49">
    <cfRule type="cellIs" priority="21" operator="notEqual">
      <formula>"0"</formula>
    </cfRule>
  </conditionalFormatting>
  <conditionalFormatting sqref="U52:U53">
    <cfRule type="cellIs" priority="108" operator="notEqual">
      <formula>"0"</formula>
    </cfRule>
  </conditionalFormatting>
  <conditionalFormatting sqref="U83">
    <cfRule type="cellIs" priority="90" operator="notEqual">
      <formula>"0"</formula>
    </cfRule>
  </conditionalFormatting>
  <conditionalFormatting sqref="U86:U87">
    <cfRule type="cellIs" priority="86" operator="notEqual">
      <formula>"0"</formula>
    </cfRule>
  </conditionalFormatting>
  <conditionalFormatting sqref="U89">
    <cfRule type="cellIs" priority="100" operator="notEqual">
      <formula>"0"</formula>
    </cfRule>
  </conditionalFormatting>
  <conditionalFormatting sqref="U92:U93">
    <cfRule type="cellIs" priority="96" operator="notEqual">
      <formula>"0"</formula>
    </cfRule>
  </conditionalFormatting>
  <conditionalFormatting sqref="U95">
    <cfRule type="cellIs" priority="80" operator="notEqual">
      <formula>"0"</formula>
    </cfRule>
  </conditionalFormatting>
  <conditionalFormatting sqref="U98:U99">
    <cfRule type="cellIs" priority="76" operator="notEqual">
      <formula>"0"</formula>
    </cfRule>
  </conditionalFormatting>
  <conditionalFormatting sqref="U101">
    <cfRule type="cellIs" priority="70" operator="notEqual">
      <formula>"0"</formula>
    </cfRule>
  </conditionalFormatting>
  <conditionalFormatting sqref="U104:U105">
    <cfRule type="cellIs" priority="66" operator="notEqual">
      <formula>"0"</formula>
    </cfRule>
  </conditionalFormatting>
  <conditionalFormatting sqref="U107">
    <cfRule type="cellIs" priority="60" operator="notEqual">
      <formula>"0"</formula>
    </cfRule>
  </conditionalFormatting>
  <conditionalFormatting sqref="U110:U111">
    <cfRule type="cellIs" priority="56" operator="notEqual">
      <formula>"0"</formula>
    </cfRule>
  </conditionalFormatting>
  <conditionalFormatting sqref="U113">
    <cfRule type="cellIs" priority="50" operator="notEqual">
      <formula>"0"</formula>
    </cfRule>
  </conditionalFormatting>
  <conditionalFormatting sqref="U116:U117">
    <cfRule type="cellIs" priority="46" operator="notEqual">
      <formula>"0"</formula>
    </cfRule>
  </conditionalFormatting>
  <conditionalFormatting sqref="W69:X71">
    <cfRule type="cellIs" priority="6" operator="notEqual">
      <formula>"0"</formula>
    </cfRule>
  </conditionalFormatting>
  <conditionalFormatting sqref="X19">
    <cfRule type="cellIs" priority="151" operator="notEqual">
      <formula>"0"</formula>
    </cfRule>
  </conditionalFormatting>
  <conditionalFormatting sqref="X22:X23">
    <cfRule type="cellIs" priority="147" operator="notEqual">
      <formula>"0"</formula>
    </cfRule>
  </conditionalFormatting>
  <conditionalFormatting sqref="X25">
    <cfRule type="cellIs" priority="40" operator="notEqual">
      <formula>"0"</formula>
    </cfRule>
  </conditionalFormatting>
  <conditionalFormatting sqref="X28:X29">
    <cfRule type="cellIs" priority="179" operator="notEqual">
      <formula>"0"</formula>
    </cfRule>
  </conditionalFormatting>
  <conditionalFormatting sqref="X31">
    <cfRule type="cellIs" priority="15" operator="notEqual">
      <formula>"0"</formula>
    </cfRule>
  </conditionalFormatting>
  <conditionalFormatting sqref="X34:X35">
    <cfRule type="cellIs" priority="137" operator="notEqual">
      <formula>"0"</formula>
    </cfRule>
  </conditionalFormatting>
  <conditionalFormatting sqref="X37">
    <cfRule type="cellIs" priority="30" operator="notEqual">
      <formula>"0"</formula>
    </cfRule>
  </conditionalFormatting>
  <conditionalFormatting sqref="X40:X41">
    <cfRule type="cellIs" priority="127" operator="notEqual">
      <formula>"0"</formula>
    </cfRule>
  </conditionalFormatting>
  <conditionalFormatting sqref="X43">
    <cfRule type="cellIs" priority="25" operator="notEqual">
      <formula>"0"</formula>
    </cfRule>
  </conditionalFormatting>
  <conditionalFormatting sqref="X46:X47">
    <cfRule type="cellIs" priority="117" operator="notEqual">
      <formula>"0"</formula>
    </cfRule>
  </conditionalFormatting>
  <conditionalFormatting sqref="X49">
    <cfRule type="cellIs" priority="20" operator="notEqual">
      <formula>"0"</formula>
    </cfRule>
  </conditionalFormatting>
  <conditionalFormatting sqref="X52:X53">
    <cfRule type="cellIs" priority="107" operator="notEqual">
      <formula>"0"</formula>
    </cfRule>
  </conditionalFormatting>
  <conditionalFormatting sqref="X83">
    <cfRule type="cellIs" priority="89" operator="notEqual">
      <formula>"0"</formula>
    </cfRule>
  </conditionalFormatting>
  <conditionalFormatting sqref="X86:X87">
    <cfRule type="cellIs" priority="85" operator="notEqual">
      <formula>"0"</formula>
    </cfRule>
  </conditionalFormatting>
  <conditionalFormatting sqref="X89">
    <cfRule type="cellIs" priority="99" operator="notEqual">
      <formula>"0"</formula>
    </cfRule>
  </conditionalFormatting>
  <conditionalFormatting sqref="X92:X93">
    <cfRule type="cellIs" priority="95" operator="notEqual">
      <formula>"0"</formula>
    </cfRule>
  </conditionalFormatting>
  <conditionalFormatting sqref="X95">
    <cfRule type="cellIs" priority="79" operator="notEqual">
      <formula>"0"</formula>
    </cfRule>
  </conditionalFormatting>
  <conditionalFormatting sqref="X98:X99">
    <cfRule type="cellIs" priority="75" operator="notEqual">
      <formula>"0"</formula>
    </cfRule>
  </conditionalFormatting>
  <conditionalFormatting sqref="X101">
    <cfRule type="cellIs" priority="69" operator="notEqual">
      <formula>"0"</formula>
    </cfRule>
  </conditionalFormatting>
  <conditionalFormatting sqref="X104:X105">
    <cfRule type="cellIs" priority="65" operator="notEqual">
      <formula>"0"</formula>
    </cfRule>
  </conditionalFormatting>
  <conditionalFormatting sqref="X107">
    <cfRule type="cellIs" priority="59" operator="notEqual">
      <formula>"0"</formula>
    </cfRule>
  </conditionalFormatting>
  <conditionalFormatting sqref="X110:X111">
    <cfRule type="cellIs" priority="55" operator="notEqual">
      <formula>"0"</formula>
    </cfRule>
  </conditionalFormatting>
  <conditionalFormatting sqref="X113">
    <cfRule type="cellIs" priority="49" operator="notEqual">
      <formula>"0"</formula>
    </cfRule>
  </conditionalFormatting>
  <conditionalFormatting sqref="X116:X117">
    <cfRule type="cellIs" priority="45" operator="notEqual">
      <formula>"0"</formula>
    </cfRule>
  </conditionalFormatting>
  <conditionalFormatting sqref="Z17:Z18">
    <cfRule type="cellIs" priority="226" operator="notEqual">
      <formula>"0"</formula>
    </cfRule>
  </conditionalFormatting>
  <conditionalFormatting sqref="Z81:Z82">
    <cfRule type="cellIs" priority="106" operator="notEqual">
      <formula>"0"</formula>
    </cfRule>
  </conditionalFormatting>
  <conditionalFormatting sqref="AB5:AC7 BJ8:BK10">
    <cfRule type="cellIs" priority="8" operator="notEqual">
      <formula>"0"</formula>
    </cfRule>
  </conditionalFormatting>
  <conditionalFormatting sqref="AF69:AG71 BJ72:BK77">
    <cfRule type="cellIs" priority="2" operator="notEqual">
      <formula>"0"</formula>
    </cfRule>
  </conditionalFormatting>
  <conditionalFormatting sqref="AE5:AE7 BH8:BH10 H17 K17 N17 Q17 T17 W17 F18 Z69:Z71 AI69:AI71 BH72:BH77">
    <cfRule type="cellIs" priority="225" operator="notEqual">
      <formula>"0"</formula>
    </cfRule>
  </conditionalFormatting>
  <conditionalFormatting sqref="BM8:BN10 BP8:BP10">
    <cfRule type="cellIs" priority="7" operator="notEqual">
      <formula>"0"</formula>
    </cfRule>
  </conditionalFormatting>
  <conditionalFormatting sqref="BM72:BN77 BP72:BP77">
    <cfRule type="cellIs" priority="1" operator="notEqual">
      <formula>"0"</formula>
    </cfRule>
  </conditionalFormatting>
  <dataValidations count="8">
    <dataValidation type="list" allowBlank="1" showInputMessage="1" showErrorMessage="1" sqref="K46 T46 N46 Q46 W46 K28 T28 N28 Q28 W28 K22 T22 N22 Q22 W22 K34 T34 N34 Q34 W34 K40 T40 N40 Q40 W40 K52 T52 N52 Q52 W52 K110 T110 N110 Q110 W110 K92 T92 N92 Q92 W92 K86 T86 N86 Q86 W86 K98 T98 N98 Q98 W98 K104 T104 N104 Q104 W104 K116 T116 N116 Q116 W116" xr:uid="{5EA04BDD-5670-4C4B-922B-0A6A8BBF00B5}">
      <formula1>$DR$14:$DR$22</formula1>
    </dataValidation>
    <dataValidation type="list" allowBlank="1" showInputMessage="1" showErrorMessage="1" sqref="AT55 AM37 AM19 AM49 AM25 AM31 AM43 AV119 AM101 AM83 AM113 AM89 AM95 AM107" xr:uid="{FF0F54B2-3BA9-4AF0-9163-39D6F8E7A476}">
      <formula1>$DM$14:$DM$20</formula1>
    </dataValidation>
    <dataValidation type="list" allowBlank="1" showInputMessage="1" showErrorMessage="1" sqref="H19:H22 I21:I23 H25:H28 I27:I29 H31:H34 I33:I35 H37:H40 I39:I41 H43:H46 I45:I47 F83:F118 F19:F54 I115:I117 H83:H86 I85:I87 H89:H92 I91:I93 H95:H98 I97:I99 H101:H104 I103:I105 H107:H110 I109:I111 H113:H116 H49:H52 I51:I53" xr:uid="{DCA66676-D4E8-433E-BB84-1A4687C3ABDB}">
      <formula1>$DK$14:$DK$15</formula1>
    </dataValidation>
    <dataValidation type="list" allowBlank="1" showInputMessage="1" showErrorMessage="1" sqref="L4" xr:uid="{3915D448-C8BB-42C0-A03F-7E3A7A50613F}">
      <formula1>$DI$14:$DI$17</formula1>
    </dataValidation>
    <dataValidation type="list" allowBlank="1" showInputMessage="1" showErrorMessage="1" sqref="E14:G15" xr:uid="{0945DD03-EFE2-4051-82A2-FFC5FA6177B8}">
      <formula1>$EA$14:$EA$24</formula1>
    </dataValidation>
    <dataValidation type="list" allowBlank="1" showInputMessage="1" showErrorMessage="1" sqref="BL8 BI8 BO8 BL72 BI72 BO72 BL75 BI75 BO75" xr:uid="{9A4FFFA2-1FCB-40EC-AA70-5D2EB8101152}">
      <formula1>$DH$5:$DH$6</formula1>
    </dataValidation>
    <dataValidation type="list" allowBlank="1" showInputMessage="1" showErrorMessage="1" sqref="K107 K43 K37 N43 Q43 T43 N37 Q37 T37 W37 W43 K25 N25 Q25 T25 W25 K19 N19 Q19 T19 W19 K31 N31 Q31 T31 W31 K49 N49 Q49 T49 W49 W113 T113 Q113 N113 K113 W95 T95 Q95 N95 K95 W83 T83 Q83 N83 K83 W89 T89 Q89 N89 K89 W107 W101 T101 Q101 N101 T107 Q107 N107 K101" xr:uid="{57B69B64-352B-419F-AD9D-A169D63454B3}">
      <formula1>$DN$14:$DN$132</formula1>
    </dataValidation>
    <dataValidation type="list" allowBlank="1" showInputMessage="1" showErrorMessage="1" sqref="AS21:AT24 AS27:AT30 AS33:AT36 AS39:AT42 AS45:AT48 AS51:AT54 AS85:AT88 AS91:AT94 AS97:AT100 AS103:AT106 AS109:AT112 AS115:AT118" xr:uid="{9C823496-EDE3-43A3-81C5-657D65AB4781}">
      <formula1>$DY$14:$DY$16</formula1>
    </dataValidation>
  </dataValidations>
  <pageMargins left="0.28999999999999998" right="0.11811023622047245" top="0.44" bottom="0.15748031496062992" header="0.23622047244094491" footer="0.19685039370078741"/>
  <pageSetup paperSize="9" scale="55"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B8A2F-C18A-4796-AABD-E8FB4802FA99}">
  <dimension ref="A1:FB223"/>
  <sheetViews>
    <sheetView tabSelected="1" view="pageBreakPreview" zoomScale="90" zoomScaleNormal="93" zoomScaleSheetLayoutView="90" zoomScalePageLayoutView="80" workbookViewId="0">
      <selection activeCell="E14" sqref="E14:G15"/>
    </sheetView>
  </sheetViews>
  <sheetFormatPr defaultColWidth="5" defaultRowHeight="16.5" customHeight="1" outlineLevelCol="1" x14ac:dyDescent="0.4"/>
  <cols>
    <col min="1" max="1" width="1.375" style="3" customWidth="1"/>
    <col min="2" max="17" width="4.75" style="3" customWidth="1"/>
    <col min="18" max="18" width="4.75" style="15" customWidth="1"/>
    <col min="19" max="21" width="4.75" style="13" customWidth="1"/>
    <col min="22" max="24" width="4.75" style="3" customWidth="1"/>
    <col min="25" max="26" width="4.75" style="13" customWidth="1"/>
    <col min="27" max="29" width="4.75" style="3" customWidth="1"/>
    <col min="30" max="30" width="4.75" style="13" customWidth="1"/>
    <col min="31" max="33" width="4.75" style="3" customWidth="1"/>
    <col min="34" max="34" width="4.75" style="13" customWidth="1"/>
    <col min="35" max="37" width="4.75" style="3" customWidth="1"/>
    <col min="38" max="38" width="4.75" style="13" customWidth="1"/>
    <col min="39" max="41" width="4.75" style="3" customWidth="1"/>
    <col min="42" max="42" width="4.75" style="13" customWidth="1"/>
    <col min="43" max="51" width="4.75" style="3" customWidth="1"/>
    <col min="52" max="52" width="4.875" style="3" customWidth="1"/>
    <col min="53" max="53" width="7.875" style="8" customWidth="1"/>
    <col min="54" max="58" width="8.75" style="8" customWidth="1"/>
    <col min="59" max="59" width="8.75" style="8" hidden="1" customWidth="1" outlineLevel="1"/>
    <col min="60" max="60" width="6.25" style="8" hidden="1" customWidth="1" outlineLevel="1"/>
    <col min="61" max="62" width="7.75" style="8" hidden="1" customWidth="1" outlineLevel="1"/>
    <col min="63" max="63" width="8.875" style="8" hidden="1" customWidth="1" outlineLevel="1"/>
    <col min="64" max="65" width="8.375" style="8" hidden="1" customWidth="1" outlineLevel="1"/>
    <col min="66" max="66" width="4" style="8" hidden="1" customWidth="1" outlineLevel="1"/>
    <col min="67" max="67" width="6.25" style="8" hidden="1" customWidth="1" outlineLevel="1"/>
    <col min="68" max="72" width="7.875" style="8" hidden="1" customWidth="1" outlineLevel="1"/>
    <col min="73" max="79" width="5" style="8" hidden="1" customWidth="1" outlineLevel="1"/>
    <col min="80" max="82" width="10" style="8" hidden="1" customWidth="1" outlineLevel="1"/>
    <col min="83" max="85" width="10" style="16" hidden="1" customWidth="1" outlineLevel="1"/>
    <col min="86" max="95" width="10" style="17" hidden="1" customWidth="1" outlineLevel="1"/>
    <col min="96" max="96" width="11.75" style="17" hidden="1" customWidth="1" outlineLevel="1"/>
    <col min="97" max="97" width="10" style="17" hidden="1" customWidth="1" outlineLevel="1"/>
    <col min="98" max="99" width="10" style="6" hidden="1" customWidth="1" outlineLevel="1"/>
    <col min="100" max="101" width="11" style="6" hidden="1" customWidth="1" outlineLevel="1"/>
    <col min="102" max="104" width="11" style="7" hidden="1" customWidth="1" outlineLevel="1"/>
    <col min="105" max="105" width="11" style="17" hidden="1" customWidth="1" outlineLevel="1"/>
    <col min="106" max="106" width="11" style="7" hidden="1" customWidth="1" outlineLevel="1"/>
    <col min="107" max="107" width="10" style="17" hidden="1" customWidth="1" outlineLevel="1"/>
    <col min="108" max="108" width="11" style="17" hidden="1" customWidth="1" outlineLevel="1"/>
    <col min="109" max="113" width="10" style="8" hidden="1" customWidth="1" outlineLevel="1"/>
    <col min="114" max="114" width="32.75" style="8" hidden="1" customWidth="1" outlineLevel="1"/>
    <col min="115" max="115" width="9.625" style="8" hidden="1" customWidth="1" outlineLevel="1"/>
    <col min="116" max="116" width="7.75" style="9" hidden="1" customWidth="1" outlineLevel="1"/>
    <col min="117" max="117" width="11.5" style="10" hidden="1" customWidth="1" outlineLevel="1"/>
    <col min="118" max="118" width="9.25" style="9" hidden="1" customWidth="1" outlineLevel="1"/>
    <col min="119" max="119" width="15.75" style="9" hidden="1" customWidth="1" outlineLevel="1"/>
    <col min="120" max="120" width="5.875" style="9" hidden="1" customWidth="1" outlineLevel="1"/>
    <col min="121" max="121" width="12" style="11" hidden="1" customWidth="1" outlineLevel="1"/>
    <col min="122" max="122" width="9.25" style="9" hidden="1" customWidth="1" outlineLevel="1"/>
    <col min="123" max="123" width="14.375" style="9" hidden="1" customWidth="1" outlineLevel="1"/>
    <col min="124" max="124" width="10.875" style="9" hidden="1" customWidth="1" outlineLevel="1"/>
    <col min="125" max="125" width="13.75" style="3" hidden="1" customWidth="1" outlineLevel="1"/>
    <col min="126" max="126" width="11.5" style="3" hidden="1" customWidth="1" outlineLevel="1"/>
    <col min="127" max="127" width="11.5" style="1" hidden="1" customWidth="1" outlineLevel="1"/>
    <col min="128" max="129" width="7.625" style="3" hidden="1" customWidth="1" outlineLevel="1"/>
    <col min="130" max="130" width="7.625" style="8" hidden="1" customWidth="1" outlineLevel="1"/>
    <col min="131" max="131" width="15.375" style="9" hidden="1" customWidth="1" outlineLevel="1"/>
    <col min="132" max="132" width="14.375" style="8" hidden="1" customWidth="1" outlineLevel="1"/>
    <col min="133" max="133" width="8.375" style="3" customWidth="1" collapsed="1"/>
    <col min="134" max="16384" width="5" style="3"/>
  </cols>
  <sheetData>
    <row r="1" spans="1:158" s="1" customFormat="1" ht="16.5" customHeight="1" x14ac:dyDescent="0.4">
      <c r="A1" s="3"/>
      <c r="C1" s="215"/>
      <c r="D1" s="215"/>
      <c r="E1" s="215"/>
      <c r="F1" s="215"/>
      <c r="G1" s="215"/>
      <c r="H1" s="215"/>
      <c r="I1" s="215"/>
      <c r="J1" s="2"/>
      <c r="K1" s="2"/>
      <c r="L1" s="2"/>
      <c r="M1" s="2"/>
      <c r="N1" s="2"/>
      <c r="O1" s="2"/>
      <c r="P1" s="2"/>
      <c r="Q1" s="2"/>
      <c r="R1" s="2"/>
      <c r="S1" s="2"/>
      <c r="T1" s="2"/>
      <c r="U1" s="2"/>
      <c r="V1" s="3"/>
      <c r="W1" s="3"/>
      <c r="AZ1" s="4"/>
      <c r="CB1" s="3"/>
      <c r="CC1" s="3"/>
      <c r="CD1" s="3"/>
      <c r="CE1" s="5"/>
      <c r="CF1" s="5"/>
      <c r="CG1" s="5"/>
      <c r="CH1" s="6"/>
      <c r="CI1" s="6"/>
      <c r="CJ1" s="6"/>
      <c r="CK1" s="6"/>
      <c r="CL1" s="6"/>
      <c r="CM1" s="6"/>
      <c r="CN1" s="6"/>
      <c r="CO1" s="6"/>
      <c r="CP1" s="6"/>
      <c r="CQ1" s="6"/>
      <c r="CR1" s="6"/>
      <c r="CS1" s="6"/>
      <c r="CT1" s="6"/>
      <c r="CU1" s="6"/>
      <c r="CV1" s="6"/>
      <c r="CW1" s="6"/>
      <c r="CX1" s="7"/>
      <c r="CY1" s="7"/>
      <c r="CZ1" s="7"/>
      <c r="DA1" s="6"/>
      <c r="DB1" s="7"/>
      <c r="DC1" s="6"/>
      <c r="DD1" s="6"/>
      <c r="DE1" s="8"/>
      <c r="DF1" s="8"/>
      <c r="DG1" s="8"/>
      <c r="DH1" s="8"/>
      <c r="DI1" s="8"/>
      <c r="DJ1" s="8"/>
      <c r="DK1" s="8"/>
      <c r="DL1" s="9"/>
      <c r="DM1" s="10"/>
      <c r="DN1" s="9"/>
      <c r="DO1" s="9"/>
      <c r="DP1" s="9"/>
      <c r="DQ1" s="11"/>
      <c r="DR1" s="9"/>
      <c r="DS1" s="9"/>
      <c r="DT1" s="9"/>
      <c r="DU1" s="3"/>
      <c r="DV1" s="3"/>
      <c r="DW1" s="12"/>
      <c r="DX1" s="3"/>
      <c r="DY1" s="3"/>
      <c r="DZ1" s="3"/>
      <c r="EB1" s="3"/>
      <c r="EC1" s="3"/>
      <c r="ED1" s="3"/>
      <c r="EE1" s="3"/>
      <c r="EF1" s="3"/>
      <c r="EG1" s="3"/>
      <c r="EH1" s="3"/>
      <c r="EI1" s="3"/>
      <c r="EJ1" s="3"/>
      <c r="EO1" s="3"/>
      <c r="EP1" s="3"/>
      <c r="EX1" s="3"/>
      <c r="EY1" s="3"/>
      <c r="FA1" s="3"/>
      <c r="FB1" s="3"/>
    </row>
    <row r="2" spans="1:158" ht="16.5" customHeight="1" thickBot="1" x14ac:dyDescent="0.2">
      <c r="J2" s="2"/>
      <c r="AO2" s="216"/>
      <c r="AP2" s="216"/>
      <c r="AQ2" s="14"/>
      <c r="AR2" s="752"/>
      <c r="AS2" s="752"/>
      <c r="AT2" s="216"/>
      <c r="AU2" s="14" t="s">
        <v>1</v>
      </c>
      <c r="AV2" s="1"/>
      <c r="AW2" s="14" t="s">
        <v>2</v>
      </c>
      <c r="AZ2" s="4"/>
      <c r="CB2" s="3"/>
      <c r="CC2" s="3"/>
      <c r="CD2" s="3"/>
      <c r="CE2" s="5"/>
      <c r="CF2" s="5"/>
      <c r="CG2" s="5"/>
      <c r="CH2" s="6"/>
      <c r="CI2" s="6"/>
      <c r="CJ2" s="6"/>
      <c r="CK2" s="6"/>
      <c r="CL2" s="6"/>
      <c r="CM2" s="6"/>
      <c r="CN2" s="6"/>
      <c r="CO2" s="6"/>
      <c r="CP2" s="6"/>
      <c r="CQ2" s="6"/>
      <c r="CR2" s="6"/>
      <c r="CS2" s="6"/>
      <c r="DA2" s="6"/>
      <c r="DC2" s="6"/>
      <c r="DD2" s="6"/>
      <c r="DW2" s="12"/>
      <c r="DZ2" s="3"/>
      <c r="EA2" s="1"/>
      <c r="EB2" s="3"/>
      <c r="EZ2" s="1"/>
    </row>
    <row r="3" spans="1:158" ht="16.5" customHeight="1" thickBot="1" x14ac:dyDescent="0.45">
      <c r="A3" s="4"/>
      <c r="B3" s="220" t="s">
        <v>238</v>
      </c>
      <c r="P3" s="246" t="s">
        <v>0</v>
      </c>
      <c r="Q3" s="246"/>
      <c r="R3" s="246"/>
      <c r="S3" s="246"/>
      <c r="T3" s="246"/>
      <c r="U3" s="246"/>
      <c r="V3" s="246"/>
      <c r="W3" s="246"/>
      <c r="X3" s="246"/>
      <c r="Y3" s="246"/>
      <c r="AO3" s="216"/>
      <c r="AP3" s="216"/>
      <c r="AQ3" s="216"/>
      <c r="AR3" s="752"/>
      <c r="AS3" s="752"/>
      <c r="AT3" s="481">
        <v>1</v>
      </c>
      <c r="AU3" s="482"/>
      <c r="AV3" s="481">
        <v>1</v>
      </c>
      <c r="AW3" s="482"/>
      <c r="AY3" s="5"/>
      <c r="AZ3" s="4"/>
      <c r="CB3" s="3"/>
      <c r="CC3" s="3"/>
      <c r="CD3" s="3"/>
      <c r="CE3" s="5"/>
      <c r="CF3" s="5"/>
      <c r="CG3" s="5"/>
      <c r="CH3" s="6"/>
      <c r="CI3" s="6"/>
      <c r="CJ3" s="6"/>
      <c r="CK3" s="6"/>
      <c r="CL3" s="6"/>
      <c r="CM3" s="6"/>
      <c r="CN3" s="6"/>
      <c r="CO3" s="6"/>
      <c r="CP3" s="6"/>
      <c r="CQ3" s="6"/>
      <c r="CR3" s="6"/>
      <c r="CS3" s="6"/>
      <c r="DA3" s="6"/>
      <c r="DC3" s="6"/>
      <c r="DD3" s="6"/>
      <c r="DW3" s="12"/>
      <c r="DZ3" s="3"/>
      <c r="EA3" s="1"/>
      <c r="EB3" s="3"/>
      <c r="EZ3" s="1"/>
    </row>
    <row r="4" spans="1:158" ht="16.5" customHeight="1" thickBot="1" x14ac:dyDescent="0.45">
      <c r="B4" s="248" t="s">
        <v>239</v>
      </c>
      <c r="C4" s="248"/>
      <c r="D4" s="248"/>
      <c r="E4" s="248"/>
      <c r="F4" s="248"/>
      <c r="G4" s="248"/>
      <c r="H4" s="248"/>
      <c r="I4" s="248"/>
      <c r="J4" s="504" t="s">
        <v>11</v>
      </c>
      <c r="K4" s="505"/>
      <c r="L4" s="732" t="s">
        <v>69</v>
      </c>
      <c r="M4" s="733"/>
      <c r="N4" s="734"/>
      <c r="P4" s="246"/>
      <c r="Q4" s="246"/>
      <c r="R4" s="246"/>
      <c r="S4" s="246"/>
      <c r="T4" s="246"/>
      <c r="U4" s="246"/>
      <c r="V4" s="246"/>
      <c r="W4" s="246"/>
      <c r="X4" s="246"/>
      <c r="Y4" s="246"/>
      <c r="AT4" s="483"/>
      <c r="AU4" s="484"/>
      <c r="AV4" s="483"/>
      <c r="AW4" s="484"/>
      <c r="CB4" s="3"/>
      <c r="CC4" s="3"/>
      <c r="CD4" s="3"/>
      <c r="CN4" s="485" t="s">
        <v>3</v>
      </c>
      <c r="CO4" s="486"/>
      <c r="CP4" s="491" t="s">
        <v>4</v>
      </c>
      <c r="CQ4" s="492"/>
      <c r="CR4" s="495" t="s">
        <v>5</v>
      </c>
      <c r="CT4" s="18"/>
      <c r="CU4" s="19"/>
      <c r="CV4" s="20" t="s">
        <v>6</v>
      </c>
      <c r="CW4" s="21"/>
      <c r="CX4" s="22"/>
      <c r="CY4" s="23"/>
      <c r="CZ4" s="24"/>
      <c r="DA4" s="24" t="s">
        <v>7</v>
      </c>
      <c r="DC4" s="497" t="s">
        <v>8</v>
      </c>
      <c r="DD4" s="498"/>
      <c r="DE4" s="501" t="s">
        <v>9</v>
      </c>
      <c r="DF4" s="534" t="s">
        <v>10</v>
      </c>
      <c r="DG4" s="534" t="s">
        <v>10</v>
      </c>
      <c r="DH4" s="16"/>
      <c r="DZ4" s="3"/>
      <c r="EA4" s="1"/>
      <c r="EB4" s="3"/>
      <c r="EZ4" s="1"/>
    </row>
    <row r="5" spans="1:158" ht="16.5" customHeight="1" thickBot="1" x14ac:dyDescent="0.45">
      <c r="B5" s="248"/>
      <c r="C5" s="248"/>
      <c r="D5" s="248"/>
      <c r="E5" s="248"/>
      <c r="F5" s="248"/>
      <c r="G5" s="248"/>
      <c r="H5" s="248"/>
      <c r="I5" s="248"/>
      <c r="J5" s="506"/>
      <c r="K5" s="507"/>
      <c r="L5" s="735"/>
      <c r="M5" s="736"/>
      <c r="N5" s="737"/>
      <c r="P5" s="247"/>
      <c r="Q5" s="247"/>
      <c r="R5" s="247"/>
      <c r="S5" s="247"/>
      <c r="T5" s="247"/>
      <c r="U5" s="247"/>
      <c r="V5" s="247"/>
      <c r="W5" s="247"/>
      <c r="X5" s="247"/>
      <c r="Y5" s="247"/>
      <c r="AB5" s="362" t="s">
        <v>139</v>
      </c>
      <c r="AC5" s="363"/>
      <c r="AD5" s="363" t="s">
        <v>140</v>
      </c>
      <c r="AE5" s="402"/>
      <c r="CB5" s="3"/>
      <c r="CC5" s="25"/>
      <c r="CD5" s="3"/>
      <c r="CN5" s="487"/>
      <c r="CO5" s="488"/>
      <c r="CP5" s="493"/>
      <c r="CQ5" s="494"/>
      <c r="CR5" s="496"/>
      <c r="CT5" s="27" t="s">
        <v>7</v>
      </c>
      <c r="CU5" s="28"/>
      <c r="CV5" s="29"/>
      <c r="CW5" s="30"/>
      <c r="CX5" s="31" t="s">
        <v>13</v>
      </c>
      <c r="CY5" s="32" t="s">
        <v>14</v>
      </c>
      <c r="CZ5" s="33"/>
      <c r="DA5" s="33"/>
      <c r="DC5" s="499"/>
      <c r="DD5" s="500"/>
      <c r="DE5" s="502"/>
      <c r="DF5" s="502"/>
      <c r="DG5" s="502"/>
      <c r="DH5" s="16"/>
      <c r="DZ5" s="3"/>
      <c r="EA5" s="1"/>
      <c r="EB5" s="3"/>
      <c r="EZ5" s="1"/>
    </row>
    <row r="6" spans="1:158" ht="16.5" customHeight="1" thickBot="1" x14ac:dyDescent="0.45">
      <c r="B6" s="4"/>
      <c r="AB6" s="380">
        <f>AD55</f>
        <v>67</v>
      </c>
      <c r="AC6" s="262"/>
      <c r="AD6" s="262">
        <f>AK55</f>
        <v>201</v>
      </c>
      <c r="AE6" s="263"/>
      <c r="BJ6" s="3"/>
      <c r="BK6" s="3"/>
      <c r="BL6" s="3"/>
      <c r="BM6" s="3"/>
      <c r="BN6" s="3"/>
      <c r="BO6" s="3"/>
      <c r="BP6" s="3"/>
      <c r="BQ6" s="3"/>
      <c r="BR6" s="15"/>
      <c r="BS6" s="13"/>
      <c r="BT6" s="13"/>
      <c r="BU6" s="13"/>
      <c r="BV6" s="3"/>
      <c r="BW6" s="3"/>
      <c r="BX6" s="3"/>
      <c r="BY6" s="13"/>
      <c r="BZ6" s="13"/>
      <c r="CB6" s="3"/>
      <c r="CC6" s="25"/>
      <c r="CD6" s="3"/>
      <c r="CN6" s="487"/>
      <c r="CO6" s="488"/>
      <c r="CP6" s="36"/>
      <c r="CQ6" s="37"/>
      <c r="CR6" s="26"/>
      <c r="CT6" s="27"/>
      <c r="CU6" s="28"/>
      <c r="CV6" s="29"/>
      <c r="CW6" s="30"/>
      <c r="CX6" s="31"/>
      <c r="CY6" s="32"/>
      <c r="CZ6" s="33"/>
      <c r="DA6" s="33"/>
      <c r="DC6" s="34"/>
      <c r="DD6" s="35"/>
      <c r="DE6" s="502"/>
      <c r="DF6" s="502"/>
      <c r="DG6" s="502"/>
      <c r="DH6" s="16"/>
      <c r="DZ6" s="3"/>
      <c r="EA6" s="1"/>
      <c r="EB6" s="3"/>
      <c r="EZ6" s="1"/>
    </row>
    <row r="7" spans="1:158" ht="16.5" customHeight="1" thickBot="1" x14ac:dyDescent="0.45">
      <c r="C7" s="304" t="s">
        <v>19</v>
      </c>
      <c r="D7" s="285"/>
      <c r="E7" s="317" t="s">
        <v>252</v>
      </c>
      <c r="F7" s="318"/>
      <c r="G7" s="318"/>
      <c r="H7" s="318"/>
      <c r="I7" s="318"/>
      <c r="J7" s="318"/>
      <c r="K7" s="318"/>
      <c r="L7" s="318"/>
      <c r="M7" s="319"/>
      <c r="P7" s="206" t="s">
        <v>218</v>
      </c>
      <c r="Q7" s="203"/>
      <c r="R7" s="203"/>
      <c r="S7" s="203"/>
      <c r="T7" s="205"/>
      <c r="U7" s="204"/>
      <c r="V7" s="203"/>
      <c r="W7" s="203"/>
      <c r="X7" s="203"/>
      <c r="AB7" s="381"/>
      <c r="AC7" s="264"/>
      <c r="AD7" s="264"/>
      <c r="AE7" s="265"/>
      <c r="AG7" s="16"/>
      <c r="CB7" s="3"/>
      <c r="CC7" s="25"/>
      <c r="CD7" s="3"/>
      <c r="CN7" s="487"/>
      <c r="CO7" s="488"/>
      <c r="CP7" s="36"/>
      <c r="CQ7" s="37"/>
      <c r="CR7" s="26"/>
      <c r="CT7" s="27"/>
      <c r="CU7" s="28"/>
      <c r="CV7" s="29"/>
      <c r="CW7" s="30"/>
      <c r="CX7" s="31"/>
      <c r="CY7" s="32"/>
      <c r="CZ7" s="33"/>
      <c r="DA7" s="33"/>
      <c r="DC7" s="34"/>
      <c r="DD7" s="35"/>
      <c r="DE7" s="502"/>
      <c r="DF7" s="502"/>
      <c r="DG7" s="502"/>
      <c r="DH7" s="16"/>
      <c r="DZ7" s="3"/>
      <c r="EA7" s="1"/>
      <c r="EB7" s="3"/>
      <c r="EZ7" s="1"/>
    </row>
    <row r="8" spans="1:158" ht="16.5" customHeight="1" thickBot="1" x14ac:dyDescent="0.45">
      <c r="C8" s="315"/>
      <c r="D8" s="316"/>
      <c r="E8" s="320"/>
      <c r="F8" s="321"/>
      <c r="G8" s="321"/>
      <c r="H8" s="321"/>
      <c r="I8" s="321"/>
      <c r="J8" s="321"/>
      <c r="K8" s="321"/>
      <c r="L8" s="321"/>
      <c r="M8" s="322"/>
      <c r="P8" s="451" t="s">
        <v>219</v>
      </c>
      <c r="Q8" s="744"/>
      <c r="R8" s="765" t="s">
        <v>248</v>
      </c>
      <c r="S8" s="766"/>
      <c r="T8" s="766"/>
      <c r="U8" s="766"/>
      <c r="V8" s="766"/>
      <c r="W8" s="766"/>
      <c r="X8" s="766"/>
      <c r="Y8" s="767"/>
      <c r="Z8" s="187"/>
      <c r="AB8" s="660"/>
      <c r="AC8" s="661"/>
      <c r="AD8" s="662" t="s">
        <v>7</v>
      </c>
      <c r="AE8" s="662"/>
      <c r="AF8" s="662"/>
      <c r="AG8" s="662" t="s">
        <v>145</v>
      </c>
      <c r="AH8" s="662"/>
      <c r="AI8" s="663"/>
      <c r="AJ8" s="664" t="s">
        <v>146</v>
      </c>
      <c r="AK8" s="662"/>
      <c r="AL8" s="665"/>
      <c r="AM8" s="666" t="s">
        <v>147</v>
      </c>
      <c r="AN8" s="667"/>
      <c r="AO8" s="668"/>
      <c r="AP8" s="669" t="s">
        <v>34</v>
      </c>
      <c r="AQ8" s="670"/>
      <c r="AR8" s="671"/>
      <c r="AS8" s="523" t="s">
        <v>148</v>
      </c>
      <c r="AT8" s="524"/>
      <c r="AU8" s="519" t="s">
        <v>236</v>
      </c>
      <c r="AV8" s="520"/>
      <c r="AW8" s="519" t="s">
        <v>237</v>
      </c>
      <c r="AX8" s="520"/>
      <c r="BH8" s="374" t="s">
        <v>240</v>
      </c>
      <c r="BI8" s="375"/>
      <c r="BJ8" s="376"/>
      <c r="BK8" s="375" t="s">
        <v>241</v>
      </c>
      <c r="BL8" s="375"/>
      <c r="BM8" s="376"/>
      <c r="BN8" s="377" t="s">
        <v>96</v>
      </c>
      <c r="BO8" s="378"/>
      <c r="BP8" s="549"/>
      <c r="CB8" s="3"/>
      <c r="CC8" s="25"/>
      <c r="CD8" s="3"/>
      <c r="CN8" s="487"/>
      <c r="CO8" s="488"/>
      <c r="CP8" s="36"/>
      <c r="CQ8" s="37"/>
      <c r="CR8" s="26"/>
      <c r="CT8" s="27"/>
      <c r="CU8" s="28"/>
      <c r="CV8" s="29"/>
      <c r="CW8" s="30"/>
      <c r="CX8" s="31"/>
      <c r="CY8" s="32"/>
      <c r="CZ8" s="33"/>
      <c r="DA8" s="33"/>
      <c r="DC8" s="34"/>
      <c r="DD8" s="35"/>
      <c r="DE8" s="502"/>
      <c r="DF8" s="502"/>
      <c r="DG8" s="502"/>
      <c r="DH8" s="16"/>
      <c r="DZ8" s="3"/>
      <c r="EA8" s="1"/>
      <c r="EB8" s="3"/>
      <c r="EZ8" s="1"/>
    </row>
    <row r="9" spans="1:158" ht="16.5" customHeight="1" thickBot="1" x14ac:dyDescent="0.45">
      <c r="C9" s="307"/>
      <c r="D9" s="288"/>
      <c r="E9" s="323"/>
      <c r="F9" s="324"/>
      <c r="G9" s="324"/>
      <c r="H9" s="324"/>
      <c r="I9" s="324"/>
      <c r="J9" s="324"/>
      <c r="K9" s="324"/>
      <c r="L9" s="324"/>
      <c r="M9" s="325"/>
      <c r="P9" s="388"/>
      <c r="Q9" s="745"/>
      <c r="R9" s="768"/>
      <c r="S9" s="769"/>
      <c r="T9" s="769"/>
      <c r="U9" s="769"/>
      <c r="V9" s="769"/>
      <c r="W9" s="769"/>
      <c r="X9" s="769"/>
      <c r="Y9" s="770"/>
      <c r="Z9" s="187"/>
      <c r="AA9" s="347" t="s">
        <v>142</v>
      </c>
      <c r="AB9" s="672" t="s">
        <v>66</v>
      </c>
      <c r="AC9" s="673"/>
      <c r="AD9" s="674">
        <f t="shared" ref="AD9:AD14" si="0">CZ50</f>
        <v>0</v>
      </c>
      <c r="AE9" s="674"/>
      <c r="AF9" s="674"/>
      <c r="AG9" s="674">
        <f>CR50</f>
        <v>0</v>
      </c>
      <c r="AH9" s="674"/>
      <c r="AI9" s="675"/>
      <c r="AJ9" s="676">
        <f t="shared" ref="AJ9:AJ14" si="1">SUM(AD9:AI9)</f>
        <v>0</v>
      </c>
      <c r="AK9" s="674"/>
      <c r="AL9" s="677"/>
      <c r="AM9" s="678">
        <f t="shared" ref="AM9:AM14" si="2">DD50</f>
        <v>0</v>
      </c>
      <c r="AN9" s="679"/>
      <c r="AO9" s="680"/>
      <c r="AP9" s="681">
        <f t="shared" ref="AP9:AP14" si="3">SUM(AJ9:AO9)</f>
        <v>0</v>
      </c>
      <c r="AQ9" s="674"/>
      <c r="AR9" s="675"/>
      <c r="AS9" s="445">
        <f>DE50</f>
        <v>0</v>
      </c>
      <c r="AT9" s="446"/>
      <c r="AU9" s="521">
        <f>DF50</f>
        <v>0</v>
      </c>
      <c r="AV9" s="522"/>
      <c r="AW9" s="525"/>
      <c r="AX9" s="526"/>
      <c r="BH9" s="382">
        <f>AF55</f>
        <v>469000</v>
      </c>
      <c r="BI9" s="262"/>
      <c r="BJ9" s="330"/>
      <c r="BK9" s="262">
        <f>AD6*1000</f>
        <v>201000</v>
      </c>
      <c r="BL9" s="262"/>
      <c r="BM9" s="330"/>
      <c r="BN9" s="396">
        <f>BH9+BK9</f>
        <v>670000</v>
      </c>
      <c r="BO9" s="397"/>
      <c r="BP9" s="398"/>
      <c r="CB9" s="3"/>
      <c r="CC9" s="25"/>
      <c r="CD9" s="3"/>
      <c r="CN9" s="487"/>
      <c r="CO9" s="488"/>
      <c r="CP9" s="36"/>
      <c r="CQ9" s="37"/>
      <c r="CR9" s="26"/>
      <c r="CT9" s="27"/>
      <c r="CU9" s="28"/>
      <c r="CV9" s="29"/>
      <c r="CW9" s="30"/>
      <c r="CX9" s="31"/>
      <c r="CY9" s="32"/>
      <c r="CZ9" s="33"/>
      <c r="DA9" s="33"/>
      <c r="DC9" s="34"/>
      <c r="DD9" s="35"/>
      <c r="DE9" s="502"/>
      <c r="DF9" s="502"/>
      <c r="DG9" s="502"/>
      <c r="DH9" s="16"/>
      <c r="DZ9" s="3"/>
      <c r="EA9" s="1"/>
      <c r="EB9" s="3"/>
      <c r="EZ9" s="1"/>
    </row>
    <row r="10" spans="1:158" ht="16.5" customHeight="1" thickBot="1" x14ac:dyDescent="0.45">
      <c r="C10" s="535" t="s">
        <v>220</v>
      </c>
      <c r="D10" s="536"/>
      <c r="E10" s="545" t="s">
        <v>15</v>
      </c>
      <c r="F10" s="266">
        <v>8</v>
      </c>
      <c r="G10" s="207"/>
      <c r="H10" s="268">
        <v>9</v>
      </c>
      <c r="I10" s="268"/>
      <c r="J10" s="207"/>
      <c r="K10" s="268">
        <v>10</v>
      </c>
      <c r="L10" s="268"/>
      <c r="M10" s="208"/>
      <c r="P10" s="452" t="s">
        <v>221</v>
      </c>
      <c r="Q10" s="746"/>
      <c r="R10" s="768" t="s">
        <v>249</v>
      </c>
      <c r="S10" s="769"/>
      <c r="T10" s="769"/>
      <c r="U10" s="769"/>
      <c r="V10" s="769"/>
      <c r="W10" s="769"/>
      <c r="X10" s="769"/>
      <c r="Y10" s="770"/>
      <c r="Z10" s="218"/>
      <c r="AA10" s="348"/>
      <c r="AB10" s="543" t="s">
        <v>68</v>
      </c>
      <c r="AC10" s="544"/>
      <c r="AD10" s="461">
        <f t="shared" si="0"/>
        <v>0</v>
      </c>
      <c r="AE10" s="461"/>
      <c r="AF10" s="461"/>
      <c r="AG10" s="461">
        <f t="shared" ref="AG10:AG14" si="4">CR51</f>
        <v>0</v>
      </c>
      <c r="AH10" s="461"/>
      <c r="AI10" s="462"/>
      <c r="AJ10" s="529">
        <f t="shared" si="1"/>
        <v>0</v>
      </c>
      <c r="AK10" s="461"/>
      <c r="AL10" s="530"/>
      <c r="AM10" s="531">
        <f t="shared" si="2"/>
        <v>0</v>
      </c>
      <c r="AN10" s="532"/>
      <c r="AO10" s="533"/>
      <c r="AP10" s="463">
        <f t="shared" si="3"/>
        <v>0</v>
      </c>
      <c r="AQ10" s="461"/>
      <c r="AR10" s="462"/>
      <c r="AS10" s="445">
        <f t="shared" ref="AS10:AS14" si="5">DE51</f>
        <v>0</v>
      </c>
      <c r="AT10" s="446"/>
      <c r="AU10" s="457">
        <f>DF51</f>
        <v>0</v>
      </c>
      <c r="AV10" s="458"/>
      <c r="AW10" s="527"/>
      <c r="AX10" s="528"/>
      <c r="BH10" s="383"/>
      <c r="BI10" s="264"/>
      <c r="BJ10" s="384"/>
      <c r="BK10" s="331"/>
      <c r="BL10" s="331"/>
      <c r="BM10" s="332"/>
      <c r="BN10" s="399"/>
      <c r="BO10" s="400"/>
      <c r="BP10" s="401"/>
      <c r="CB10" s="3"/>
      <c r="CC10" s="25"/>
      <c r="CD10" s="3"/>
      <c r="CN10" s="487"/>
      <c r="CO10" s="488"/>
      <c r="CP10" s="36"/>
      <c r="CQ10" s="37"/>
      <c r="CR10" s="26"/>
      <c r="CT10" s="27"/>
      <c r="CU10" s="28"/>
      <c r="CV10" s="29"/>
      <c r="CW10" s="30"/>
      <c r="CX10" s="31"/>
      <c r="CY10" s="32"/>
      <c r="CZ10" s="33"/>
      <c r="DA10" s="33"/>
      <c r="DC10" s="34"/>
      <c r="DD10" s="35"/>
      <c r="DE10" s="502"/>
      <c r="DF10" s="502"/>
      <c r="DG10" s="502"/>
      <c r="DH10" s="16"/>
      <c r="DZ10" s="3"/>
      <c r="EA10" s="1"/>
      <c r="EB10" s="3"/>
      <c r="EZ10" s="1"/>
    </row>
    <row r="11" spans="1:158" ht="16.5" customHeight="1" x14ac:dyDescent="0.4">
      <c r="C11" s="537"/>
      <c r="D11" s="538"/>
      <c r="E11" s="546"/>
      <c r="F11" s="267"/>
      <c r="G11" s="209" t="s">
        <v>16</v>
      </c>
      <c r="H11" s="269"/>
      <c r="I11" s="269"/>
      <c r="J11" s="209" t="s">
        <v>17</v>
      </c>
      <c r="K11" s="269"/>
      <c r="L11" s="269"/>
      <c r="M11" s="210" t="s">
        <v>18</v>
      </c>
      <c r="P11" s="452"/>
      <c r="Q11" s="746"/>
      <c r="R11" s="768"/>
      <c r="S11" s="769"/>
      <c r="T11" s="769"/>
      <c r="U11" s="769"/>
      <c r="V11" s="769"/>
      <c r="W11" s="769"/>
      <c r="X11" s="769"/>
      <c r="Y11" s="770"/>
      <c r="Z11" s="218"/>
      <c r="AA11" s="348"/>
      <c r="AB11" s="543" t="s">
        <v>77</v>
      </c>
      <c r="AC11" s="544"/>
      <c r="AD11" s="461">
        <f t="shared" si="0"/>
        <v>234500</v>
      </c>
      <c r="AE11" s="461"/>
      <c r="AF11" s="461"/>
      <c r="AG11" s="461">
        <f t="shared" si="4"/>
        <v>0</v>
      </c>
      <c r="AH11" s="461"/>
      <c r="AI11" s="462"/>
      <c r="AJ11" s="529">
        <f t="shared" si="1"/>
        <v>234500</v>
      </c>
      <c r="AK11" s="461"/>
      <c r="AL11" s="530"/>
      <c r="AM11" s="531">
        <f t="shared" si="2"/>
        <v>134000</v>
      </c>
      <c r="AN11" s="532"/>
      <c r="AO11" s="533"/>
      <c r="AP11" s="463">
        <f t="shared" si="3"/>
        <v>368500</v>
      </c>
      <c r="AQ11" s="461"/>
      <c r="AR11" s="462"/>
      <c r="AS11" s="445">
        <f t="shared" si="5"/>
        <v>67</v>
      </c>
      <c r="AT11" s="446"/>
      <c r="AU11" s="457">
        <f>DF52</f>
        <v>67</v>
      </c>
      <c r="AV11" s="458"/>
      <c r="AW11" s="457">
        <f>DG52</f>
        <v>0</v>
      </c>
      <c r="AX11" s="458"/>
      <c r="CB11" s="3"/>
      <c r="CC11" s="25"/>
      <c r="CD11" s="3"/>
      <c r="CN11" s="487"/>
      <c r="CO11" s="488"/>
      <c r="CP11" s="36"/>
      <c r="CQ11" s="37"/>
      <c r="CR11" s="26"/>
      <c r="CT11" s="27"/>
      <c r="CU11" s="28"/>
      <c r="CV11" s="29"/>
      <c r="CW11" s="30"/>
      <c r="CX11" s="31"/>
      <c r="CY11" s="32"/>
      <c r="CZ11" s="33"/>
      <c r="DA11" s="33"/>
      <c r="DC11" s="34"/>
      <c r="DD11" s="35"/>
      <c r="DE11" s="502"/>
      <c r="DF11" s="502"/>
      <c r="DG11" s="502"/>
      <c r="DH11" s="16"/>
      <c r="DZ11" s="3"/>
      <c r="EA11" s="1"/>
      <c r="EB11" s="3"/>
      <c r="EZ11" s="1"/>
    </row>
    <row r="12" spans="1:158" ht="16.5" customHeight="1" x14ac:dyDescent="0.4">
      <c r="C12" s="539" t="s">
        <v>222</v>
      </c>
      <c r="D12" s="540"/>
      <c r="E12" s="547" t="s">
        <v>15</v>
      </c>
      <c r="F12" s="447">
        <v>8</v>
      </c>
      <c r="G12" s="211"/>
      <c r="H12" s="449">
        <v>9</v>
      </c>
      <c r="I12" s="449"/>
      <c r="J12" s="211"/>
      <c r="K12" s="449">
        <v>13</v>
      </c>
      <c r="L12" s="449"/>
      <c r="M12" s="212"/>
      <c r="P12" s="388" t="s">
        <v>223</v>
      </c>
      <c r="Q12" s="745"/>
      <c r="R12" s="768" t="s">
        <v>250</v>
      </c>
      <c r="S12" s="769"/>
      <c r="T12" s="769"/>
      <c r="U12" s="769"/>
      <c r="V12" s="769"/>
      <c r="W12" s="769"/>
      <c r="X12" s="769"/>
      <c r="Y12" s="770"/>
      <c r="Z12" s="187"/>
      <c r="AA12" s="348"/>
      <c r="AB12" s="543" t="s">
        <v>87</v>
      </c>
      <c r="AC12" s="544"/>
      <c r="AD12" s="461">
        <f t="shared" si="0"/>
        <v>234500</v>
      </c>
      <c r="AE12" s="461"/>
      <c r="AF12" s="461"/>
      <c r="AG12" s="461">
        <f t="shared" si="4"/>
        <v>0</v>
      </c>
      <c r="AH12" s="461"/>
      <c r="AI12" s="462"/>
      <c r="AJ12" s="529">
        <f t="shared" si="1"/>
        <v>234500</v>
      </c>
      <c r="AK12" s="461"/>
      <c r="AL12" s="530"/>
      <c r="AM12" s="531">
        <f t="shared" si="2"/>
        <v>67000</v>
      </c>
      <c r="AN12" s="532"/>
      <c r="AO12" s="533"/>
      <c r="AP12" s="463">
        <f t="shared" si="3"/>
        <v>301500</v>
      </c>
      <c r="AQ12" s="461"/>
      <c r="AR12" s="462"/>
      <c r="AS12" s="445">
        <f t="shared" si="5"/>
        <v>67</v>
      </c>
      <c r="AT12" s="446"/>
      <c r="AU12" s="457">
        <f>DF53</f>
        <v>0</v>
      </c>
      <c r="AV12" s="458"/>
      <c r="AW12" s="457">
        <f>DG53</f>
        <v>67</v>
      </c>
      <c r="AX12" s="458"/>
      <c r="CB12" s="3"/>
      <c r="CC12" s="25"/>
      <c r="CD12" s="3"/>
      <c r="CN12" s="487"/>
      <c r="CO12" s="488"/>
      <c r="CP12" s="561" t="s">
        <v>32</v>
      </c>
      <c r="CQ12" s="563" t="s">
        <v>33</v>
      </c>
      <c r="CR12" s="26" t="s">
        <v>34</v>
      </c>
      <c r="CS12" s="39"/>
      <c r="CT12" s="27"/>
      <c r="CU12" s="28"/>
      <c r="CV12" s="29"/>
      <c r="CW12" s="30"/>
      <c r="CX12" s="40" t="s">
        <v>35</v>
      </c>
      <c r="CY12" s="41" t="s">
        <v>35</v>
      </c>
      <c r="CZ12" s="26" t="s">
        <v>34</v>
      </c>
      <c r="DA12" s="33" t="s">
        <v>36</v>
      </c>
      <c r="DC12" s="42"/>
      <c r="DD12" s="29"/>
      <c r="DE12" s="502"/>
      <c r="DF12" s="502"/>
      <c r="DG12" s="502"/>
      <c r="DH12" s="16"/>
      <c r="DI12" s="43"/>
      <c r="DJ12" s="44" t="s">
        <v>37</v>
      </c>
      <c r="DK12" s="44" t="s">
        <v>38</v>
      </c>
      <c r="DL12" s="44" t="s">
        <v>39</v>
      </c>
      <c r="DM12" s="44" t="s">
        <v>40</v>
      </c>
      <c r="DN12" s="44" t="s">
        <v>6</v>
      </c>
      <c r="DO12" s="44" t="s">
        <v>41</v>
      </c>
      <c r="DP12" s="44" t="s">
        <v>42</v>
      </c>
      <c r="DQ12" s="44" t="s">
        <v>43</v>
      </c>
      <c r="DR12" s="44" t="s">
        <v>44</v>
      </c>
      <c r="DS12" s="44" t="s">
        <v>41</v>
      </c>
      <c r="DT12" s="44" t="s">
        <v>45</v>
      </c>
      <c r="DU12" s="44" t="s">
        <v>46</v>
      </c>
      <c r="DV12" s="44" t="s">
        <v>47</v>
      </c>
      <c r="DW12" s="44" t="s">
        <v>43</v>
      </c>
      <c r="DZ12" s="3"/>
      <c r="EA12" s="1"/>
      <c r="EB12" s="3"/>
      <c r="EZ12" s="1"/>
    </row>
    <row r="13" spans="1:158" ht="16.5" customHeight="1" thickBot="1" x14ac:dyDescent="0.45">
      <c r="C13" s="541"/>
      <c r="D13" s="542"/>
      <c r="E13" s="548"/>
      <c r="F13" s="448"/>
      <c r="G13" s="213" t="s">
        <v>16</v>
      </c>
      <c r="H13" s="450"/>
      <c r="I13" s="450"/>
      <c r="J13" s="213" t="s">
        <v>17</v>
      </c>
      <c r="K13" s="450"/>
      <c r="L13" s="450"/>
      <c r="M13" s="214" t="s">
        <v>18</v>
      </c>
      <c r="P13" s="388"/>
      <c r="Q13" s="745"/>
      <c r="R13" s="768"/>
      <c r="S13" s="769"/>
      <c r="T13" s="769"/>
      <c r="U13" s="769"/>
      <c r="V13" s="769"/>
      <c r="W13" s="769"/>
      <c r="X13" s="769"/>
      <c r="Y13" s="770"/>
      <c r="Z13" s="187"/>
      <c r="AA13" s="348"/>
      <c r="AB13" s="543" t="s">
        <v>95</v>
      </c>
      <c r="AC13" s="544"/>
      <c r="AD13" s="461">
        <f t="shared" si="0"/>
        <v>0</v>
      </c>
      <c r="AE13" s="461"/>
      <c r="AF13" s="461"/>
      <c r="AG13" s="461">
        <f t="shared" si="4"/>
        <v>0</v>
      </c>
      <c r="AH13" s="461"/>
      <c r="AI13" s="462"/>
      <c r="AJ13" s="529">
        <f t="shared" si="1"/>
        <v>0</v>
      </c>
      <c r="AK13" s="461"/>
      <c r="AL13" s="530"/>
      <c r="AM13" s="531">
        <f t="shared" si="2"/>
        <v>0</v>
      </c>
      <c r="AN13" s="532"/>
      <c r="AO13" s="533"/>
      <c r="AP13" s="463">
        <f t="shared" si="3"/>
        <v>0</v>
      </c>
      <c r="AQ13" s="461"/>
      <c r="AR13" s="462"/>
      <c r="AS13" s="445">
        <f t="shared" si="5"/>
        <v>0</v>
      </c>
      <c r="AT13" s="446"/>
      <c r="AU13" s="567"/>
      <c r="AV13" s="527"/>
      <c r="AW13" s="457">
        <f>DG54</f>
        <v>0</v>
      </c>
      <c r="AX13" s="458"/>
      <c r="CB13" s="3"/>
      <c r="CC13" s="25"/>
      <c r="CD13" s="3"/>
      <c r="CF13" s="3"/>
      <c r="CL13" s="13"/>
      <c r="CN13" s="489"/>
      <c r="CO13" s="490"/>
      <c r="CP13" s="562"/>
      <c r="CQ13" s="564"/>
      <c r="CR13" s="45" t="s">
        <v>58</v>
      </c>
      <c r="CS13" s="39"/>
      <c r="CT13" s="46"/>
      <c r="CU13" s="47"/>
      <c r="CV13" s="48" t="s">
        <v>32</v>
      </c>
      <c r="CW13" s="49" t="s">
        <v>33</v>
      </c>
      <c r="CX13" s="50"/>
      <c r="CY13" s="51"/>
      <c r="CZ13" s="45"/>
      <c r="DA13" s="52" t="s">
        <v>58</v>
      </c>
      <c r="DB13" s="39"/>
      <c r="DC13" s="53"/>
      <c r="DD13" s="48" t="s">
        <v>59</v>
      </c>
      <c r="DE13" s="503"/>
      <c r="DF13" s="503"/>
      <c r="DG13" s="503"/>
      <c r="DH13" s="16"/>
      <c r="DI13" s="54"/>
      <c r="DJ13" s="55"/>
      <c r="DK13" s="55"/>
      <c r="DL13" s="55"/>
      <c r="DM13" s="55"/>
      <c r="DN13" s="56"/>
      <c r="DO13" s="56"/>
      <c r="DP13" s="56"/>
      <c r="DQ13" s="56" t="s">
        <v>60</v>
      </c>
      <c r="DR13" s="55"/>
      <c r="DS13" s="55"/>
      <c r="DT13" s="55"/>
      <c r="DU13" s="55"/>
      <c r="DV13" s="55"/>
      <c r="DW13" s="56" t="s">
        <v>33</v>
      </c>
      <c r="DZ13" s="3"/>
      <c r="EA13" s="1"/>
      <c r="EB13" s="3"/>
      <c r="EZ13" s="1"/>
    </row>
    <row r="14" spans="1:158" ht="16.5" customHeight="1" thickBot="1" x14ac:dyDescent="0.45">
      <c r="C14" s="464" t="s">
        <v>243</v>
      </c>
      <c r="D14" s="465"/>
      <c r="E14" s="366" t="s">
        <v>234</v>
      </c>
      <c r="F14" s="366"/>
      <c r="G14" s="366"/>
      <c r="H14" s="364" t="s">
        <v>224</v>
      </c>
      <c r="I14" s="364"/>
      <c r="J14" s="366" t="s">
        <v>253</v>
      </c>
      <c r="K14" s="366"/>
      <c r="L14" s="366"/>
      <c r="M14" s="367"/>
      <c r="P14" s="388" t="s">
        <v>225</v>
      </c>
      <c r="Q14" s="745"/>
      <c r="R14" s="768" t="s">
        <v>251</v>
      </c>
      <c r="S14" s="769"/>
      <c r="T14" s="769"/>
      <c r="U14" s="769"/>
      <c r="V14" s="769"/>
      <c r="W14" s="769"/>
      <c r="X14" s="769"/>
      <c r="Y14" s="770"/>
      <c r="Z14" s="187"/>
      <c r="AA14" s="348"/>
      <c r="AB14" s="565" t="s">
        <v>102</v>
      </c>
      <c r="AC14" s="566"/>
      <c r="AD14" s="459">
        <f t="shared" si="0"/>
        <v>0</v>
      </c>
      <c r="AE14" s="459"/>
      <c r="AF14" s="459"/>
      <c r="AG14" s="459">
        <f t="shared" si="4"/>
        <v>0</v>
      </c>
      <c r="AH14" s="459"/>
      <c r="AI14" s="460"/>
      <c r="AJ14" s="682">
        <f t="shared" si="1"/>
        <v>0</v>
      </c>
      <c r="AK14" s="459"/>
      <c r="AL14" s="683"/>
      <c r="AM14" s="684">
        <f t="shared" si="2"/>
        <v>0</v>
      </c>
      <c r="AN14" s="685"/>
      <c r="AO14" s="686"/>
      <c r="AP14" s="687">
        <f t="shared" si="3"/>
        <v>0</v>
      </c>
      <c r="AQ14" s="459"/>
      <c r="AR14" s="460"/>
      <c r="AS14" s="620">
        <f t="shared" si="5"/>
        <v>0</v>
      </c>
      <c r="AT14" s="621"/>
      <c r="AU14" s="625"/>
      <c r="AV14" s="626"/>
      <c r="AW14" s="626"/>
      <c r="AX14" s="642"/>
      <c r="CB14" s="3"/>
      <c r="CC14" s="25"/>
      <c r="CD14" s="3"/>
      <c r="CE14" s="3"/>
      <c r="CF14" s="3"/>
      <c r="CH14" s="60" t="s">
        <v>65</v>
      </c>
      <c r="CN14" s="61">
        <v>1</v>
      </c>
      <c r="CO14" s="62" t="s">
        <v>66</v>
      </c>
      <c r="CP14" s="63">
        <f>SUMIF(CH16:CL16,"対馬市",CH17:CL17)*AD19</f>
        <v>0</v>
      </c>
      <c r="CQ14" s="64">
        <f>SUMIF(CH16:CL16,"対馬市",CH18:CL18)*AD21</f>
        <v>0</v>
      </c>
      <c r="CR14" s="65">
        <f>SUM(K23:Y23)</f>
        <v>0</v>
      </c>
      <c r="CS14" s="7"/>
      <c r="CT14" s="66" t="s">
        <v>9</v>
      </c>
      <c r="CU14" s="67" t="s">
        <v>66</v>
      </c>
      <c r="CV14" s="68" t="str">
        <f>IF('受注　 記入例'!F19="","0",DA14/CT15)</f>
        <v>0</v>
      </c>
      <c r="CW14" s="69" t="str">
        <f>IF('受注　 記入例'!F19="","0",DA15/CT15)</f>
        <v>0</v>
      </c>
      <c r="CX14" s="70">
        <f>CV14*AD19</f>
        <v>0</v>
      </c>
      <c r="CY14" s="71">
        <f>CW14*AD21</f>
        <v>0</v>
      </c>
      <c r="CZ14" s="72">
        <f>CX14+CY14</f>
        <v>0</v>
      </c>
      <c r="DA14" s="65">
        <f>SUM(K20:Y20)</f>
        <v>7000</v>
      </c>
      <c r="DC14" s="73" t="s">
        <v>66</v>
      </c>
      <c r="DD14" s="68" t="str">
        <f>IF((G19)="","0",(AD19+AD21)*G19*1000)</f>
        <v>0</v>
      </c>
      <c r="DE14" s="68">
        <f>COUNTA(F19)*(AD19+AD21)</f>
        <v>0</v>
      </c>
      <c r="DF14" s="68">
        <f>COUNTA(H19)*(AD19+AD21)</f>
        <v>0</v>
      </c>
      <c r="DG14" s="68">
        <f>COUNTA(I19)*(AD19+AD21)</f>
        <v>0</v>
      </c>
      <c r="DH14" s="16"/>
      <c r="DI14" s="3"/>
      <c r="DJ14" s="3"/>
      <c r="DK14" s="25"/>
      <c r="DL14" s="10"/>
      <c r="DM14" s="3"/>
      <c r="DN14" s="25"/>
      <c r="DO14" s="25"/>
      <c r="DP14" s="25"/>
      <c r="DQ14" s="74"/>
      <c r="DR14" s="25"/>
      <c r="DS14" s="25"/>
      <c r="DT14" s="25"/>
      <c r="DU14" s="25"/>
      <c r="DV14" s="25"/>
      <c r="DZ14" s="3"/>
      <c r="EA14" s="1"/>
      <c r="EB14" s="3"/>
      <c r="EZ14" s="1"/>
    </row>
    <row r="15" spans="1:158" ht="16.5" customHeight="1" thickBot="1" x14ac:dyDescent="0.45">
      <c r="C15" s="466"/>
      <c r="D15" s="467"/>
      <c r="E15" s="368"/>
      <c r="F15" s="368"/>
      <c r="G15" s="368"/>
      <c r="H15" s="365"/>
      <c r="I15" s="365"/>
      <c r="J15" s="368"/>
      <c r="K15" s="368"/>
      <c r="L15" s="368"/>
      <c r="M15" s="369"/>
      <c r="P15" s="389"/>
      <c r="Q15" s="747"/>
      <c r="R15" s="771"/>
      <c r="S15" s="772"/>
      <c r="T15" s="772"/>
      <c r="U15" s="772"/>
      <c r="V15" s="772"/>
      <c r="W15" s="772"/>
      <c r="X15" s="772"/>
      <c r="Y15" s="773"/>
      <c r="Z15" s="187"/>
      <c r="AA15" s="349"/>
      <c r="AB15" s="579" t="s">
        <v>34</v>
      </c>
      <c r="AC15" s="580"/>
      <c r="AD15" s="574">
        <f>SUM(AD9:AF14)</f>
        <v>469000</v>
      </c>
      <c r="AE15" s="574"/>
      <c r="AF15" s="574"/>
      <c r="AG15" s="574">
        <f>SUM(AG9:AI14)</f>
        <v>0</v>
      </c>
      <c r="AH15" s="574"/>
      <c r="AI15" s="613"/>
      <c r="AJ15" s="573">
        <f>SUM(AJ9:AL14)</f>
        <v>469000</v>
      </c>
      <c r="AK15" s="574"/>
      <c r="AL15" s="575"/>
      <c r="AM15" s="576">
        <f>SUM(AM9:AO14)</f>
        <v>201000</v>
      </c>
      <c r="AN15" s="577"/>
      <c r="AO15" s="578"/>
      <c r="AP15" s="612">
        <f>SUM(AP9:AR14)</f>
        <v>670000</v>
      </c>
      <c r="AQ15" s="574"/>
      <c r="AR15" s="613"/>
      <c r="AS15" s="629">
        <f>SUM(AS9:AT14)</f>
        <v>134</v>
      </c>
      <c r="AT15" s="630"/>
      <c r="AU15" s="627">
        <f>SUM(AU9:AU14)</f>
        <v>67</v>
      </c>
      <c r="AV15" s="628"/>
      <c r="AW15" s="627">
        <f>SUM(AW9:AW14)</f>
        <v>67</v>
      </c>
      <c r="AX15" s="628"/>
      <c r="CB15" s="3"/>
      <c r="CC15" s="25"/>
      <c r="CD15" s="3"/>
      <c r="CE15" s="3"/>
      <c r="CF15" s="3"/>
      <c r="CN15" s="79"/>
      <c r="CO15" s="80" t="s">
        <v>68</v>
      </c>
      <c r="CP15" s="81">
        <f>SUMIF(CH16:CL16,"壱岐市",CH17:CL17)*AD19</f>
        <v>0</v>
      </c>
      <c r="CQ15" s="82">
        <f>SUMIF(CH16:CL16,"壱岐市",CH18:CL18)*AD21</f>
        <v>0</v>
      </c>
      <c r="CR15" s="83">
        <f>CR14</f>
        <v>0</v>
      </c>
      <c r="CS15" s="84"/>
      <c r="CT15" s="568">
        <f>COUNTA('受注　 記入例'!F19:F24)</f>
        <v>2</v>
      </c>
      <c r="CU15" s="85" t="s">
        <v>68</v>
      </c>
      <c r="CV15" s="86" t="str">
        <f>IF('受注　 記入例'!F20="","0",DA14/CT15)</f>
        <v>0</v>
      </c>
      <c r="CW15" s="87" t="str">
        <f>IF('受注　 記入例'!F20="","0",DA15/CT15)</f>
        <v>0</v>
      </c>
      <c r="CX15" s="88">
        <f>CV15*AD19</f>
        <v>0</v>
      </c>
      <c r="CY15" s="89">
        <f>CW15*AD21</f>
        <v>0</v>
      </c>
      <c r="CZ15" s="90">
        <f t="shared" ref="CZ15:CZ49" si="6">CX15+CY15</f>
        <v>0</v>
      </c>
      <c r="DA15" s="83">
        <f>CL51</f>
        <v>3500</v>
      </c>
      <c r="DC15" s="91" t="s">
        <v>68</v>
      </c>
      <c r="DD15" s="86" t="str">
        <f>IF((G20)="","0",(AD19+AD21)*G20*1000)</f>
        <v>0</v>
      </c>
      <c r="DE15" s="86">
        <f>COUNTA(F20)*(AD19+AD21)</f>
        <v>0</v>
      </c>
      <c r="DF15" s="86">
        <f>COUNTA(H20)*(AD19+AD21)</f>
        <v>0</v>
      </c>
      <c r="DG15" s="86">
        <f>COUNTA(I20)*(AD19+AD21)</f>
        <v>0</v>
      </c>
      <c r="DH15" s="16"/>
      <c r="DI15" s="1" t="s">
        <v>69</v>
      </c>
      <c r="DJ15" s="25" t="s">
        <v>70</v>
      </c>
      <c r="DK15" s="92" t="s">
        <v>71</v>
      </c>
      <c r="DL15" s="25">
        <v>1</v>
      </c>
      <c r="DM15" s="16" t="s">
        <v>72</v>
      </c>
      <c r="DN15" s="3">
        <v>1</v>
      </c>
      <c r="DO15" s="3" t="s">
        <v>73</v>
      </c>
      <c r="DP15" s="1" t="s">
        <v>206</v>
      </c>
      <c r="DQ15" s="13">
        <v>900</v>
      </c>
      <c r="DR15" s="25" t="s">
        <v>74</v>
      </c>
      <c r="DS15" s="25" t="s">
        <v>75</v>
      </c>
      <c r="DT15" s="25" t="s">
        <v>204</v>
      </c>
      <c r="DU15" s="25">
        <v>4300</v>
      </c>
      <c r="DV15" s="25" t="s">
        <v>72</v>
      </c>
      <c r="DW15" s="93">
        <v>450</v>
      </c>
      <c r="DX15" s="1" t="s">
        <v>76</v>
      </c>
      <c r="DY15" s="3" t="s">
        <v>245</v>
      </c>
      <c r="DZ15" s="25"/>
      <c r="EA15" s="25" t="s">
        <v>226</v>
      </c>
      <c r="EB15" s="25"/>
      <c r="EC15" s="94"/>
      <c r="EZ15" s="1"/>
    </row>
    <row r="16" spans="1:158" ht="16.5" customHeight="1" thickBot="1" x14ac:dyDescent="0.45">
      <c r="B16" s="169"/>
      <c r="C16" s="184"/>
      <c r="D16" s="184"/>
      <c r="E16" s="176"/>
      <c r="F16" s="176"/>
      <c r="G16" s="178"/>
      <c r="H16" s="176"/>
      <c r="I16" s="179"/>
      <c r="J16" s="179">
        <v>1</v>
      </c>
      <c r="K16" s="176"/>
      <c r="L16" s="178"/>
      <c r="M16" s="178"/>
      <c r="N16" s="176"/>
      <c r="O16" s="169"/>
      <c r="P16" s="180"/>
      <c r="Q16" s="180"/>
      <c r="R16" s="181"/>
      <c r="S16" s="181"/>
      <c r="T16" s="181"/>
      <c r="U16" s="181"/>
      <c r="V16" s="181"/>
      <c r="W16" s="181"/>
      <c r="X16" s="181"/>
      <c r="Y16" s="181"/>
      <c r="Z16" s="181"/>
      <c r="AA16" s="181"/>
      <c r="AB16" s="181"/>
      <c r="AC16" s="169"/>
      <c r="AD16" s="182"/>
      <c r="AE16" s="182"/>
      <c r="AF16" s="183"/>
      <c r="AG16" s="183"/>
      <c r="AH16" s="183"/>
      <c r="AI16" s="183"/>
      <c r="AJ16" s="183"/>
      <c r="AK16" s="183"/>
      <c r="AL16" s="183"/>
      <c r="AM16" s="183"/>
      <c r="AN16" s="183"/>
      <c r="AO16" s="183"/>
      <c r="AP16" s="182"/>
      <c r="AQ16" s="182"/>
      <c r="AR16" s="177"/>
      <c r="AS16" s="177"/>
      <c r="AT16" s="177"/>
      <c r="AU16" s="177"/>
      <c r="AV16" s="177"/>
      <c r="AW16" s="177"/>
      <c r="AX16" s="172"/>
      <c r="CB16" s="3"/>
      <c r="CC16" s="25"/>
      <c r="CD16" s="3"/>
      <c r="CE16" s="3"/>
      <c r="CF16" s="3"/>
      <c r="CG16" s="96" t="s">
        <v>79</v>
      </c>
      <c r="CH16" s="97" t="e">
        <f>VLOOKUP('受注　 記入例'!K22,$DR:$DV,5,FALSE)</f>
        <v>#N/A</v>
      </c>
      <c r="CI16" s="97" t="e">
        <f>VLOOKUP('受注　 記入例'!N22,$DR:$DV,5,FALSE)</f>
        <v>#N/A</v>
      </c>
      <c r="CJ16" s="97" t="e">
        <f>VLOOKUP('受注　 記入例'!Q22,$DR:$DV,5,FALSE)</f>
        <v>#N/A</v>
      </c>
      <c r="CK16" s="97" t="e">
        <f>VLOOKUP('受注　 記入例'!T22,$DR:$DV,5,FALSE)</f>
        <v>#N/A</v>
      </c>
      <c r="CL16" s="97" t="e">
        <f>VLOOKUP('受注　 記入例'!W22,$DR:$DV,5,FALSE)</f>
        <v>#N/A</v>
      </c>
      <c r="CN16" s="79"/>
      <c r="CO16" s="80" t="s">
        <v>77</v>
      </c>
      <c r="CP16" s="81">
        <f>SUMIF(CH16:CL16,"五島市",CH17:CL17)*AD19</f>
        <v>0</v>
      </c>
      <c r="CQ16" s="82">
        <f>SUMIF(CH16:CL16,"五島市",CH18:CL18)*AD21</f>
        <v>0</v>
      </c>
      <c r="CR16" s="33"/>
      <c r="CS16" s="84"/>
      <c r="CT16" s="569"/>
      <c r="CU16" s="85" t="s">
        <v>77</v>
      </c>
      <c r="CV16" s="86">
        <f>IF('受注　 記入例'!F21="","0",DA14/CT15)</f>
        <v>3500</v>
      </c>
      <c r="CW16" s="87">
        <f>IF('受注　 記入例'!F21="","0",DA15/CT15)</f>
        <v>1750</v>
      </c>
      <c r="CX16" s="88">
        <f>CV16*AD19</f>
        <v>234500</v>
      </c>
      <c r="CY16" s="89">
        <f>CW16*AD21</f>
        <v>0</v>
      </c>
      <c r="CZ16" s="90">
        <f t="shared" si="6"/>
        <v>234500</v>
      </c>
      <c r="DA16" s="98"/>
      <c r="DC16" s="91" t="s">
        <v>77</v>
      </c>
      <c r="DD16" s="86">
        <f>IF((G21)="","0",(AD19+AD21)*G21*1000)</f>
        <v>134000</v>
      </c>
      <c r="DE16" s="86">
        <f>COUNTA(F21)*(AD19+AD21)</f>
        <v>67</v>
      </c>
      <c r="DF16" s="86">
        <f>COUNTA(H21)*(AD19+AD21)</f>
        <v>67</v>
      </c>
      <c r="DG16" s="86">
        <f>COUNTA(I21)*(AD19+AD21)</f>
        <v>0</v>
      </c>
      <c r="DH16" s="16"/>
      <c r="DI16" s="9" t="s">
        <v>80</v>
      </c>
      <c r="DJ16" s="25" t="s">
        <v>81</v>
      </c>
      <c r="DK16" s="25"/>
      <c r="DL16" s="25">
        <v>2</v>
      </c>
      <c r="DM16" s="16" t="s">
        <v>64</v>
      </c>
      <c r="DN16" s="3">
        <v>2</v>
      </c>
      <c r="DO16" s="3" t="s">
        <v>82</v>
      </c>
      <c r="DP16" s="1" t="s">
        <v>206</v>
      </c>
      <c r="DQ16" s="13">
        <v>1300</v>
      </c>
      <c r="DR16" s="25" t="s">
        <v>83</v>
      </c>
      <c r="DS16" s="25" t="s">
        <v>84</v>
      </c>
      <c r="DT16" s="25" t="s">
        <v>204</v>
      </c>
      <c r="DU16" s="25">
        <v>2600</v>
      </c>
      <c r="DV16" s="25" t="s">
        <v>85</v>
      </c>
      <c r="DW16" s="93">
        <v>650</v>
      </c>
      <c r="DX16" s="1" t="s">
        <v>86</v>
      </c>
      <c r="DY16" s="3" t="s">
        <v>246</v>
      </c>
      <c r="DZ16" s="25"/>
      <c r="EA16" s="25" t="s">
        <v>227</v>
      </c>
      <c r="EB16" s="25"/>
      <c r="EC16" s="94"/>
      <c r="EZ16" s="1"/>
    </row>
    <row r="17" spans="2:156" ht="16.5" customHeight="1" x14ac:dyDescent="0.4">
      <c r="B17" s="473" t="s">
        <v>212</v>
      </c>
      <c r="C17" s="474"/>
      <c r="D17" s="437" t="s">
        <v>20</v>
      </c>
      <c r="E17" s="438"/>
      <c r="F17" s="438"/>
      <c r="G17" s="438"/>
      <c r="H17" s="439" t="s">
        <v>21</v>
      </c>
      <c r="I17" s="440"/>
      <c r="J17" s="38" t="s">
        <v>22</v>
      </c>
      <c r="K17" s="441" t="s">
        <v>23</v>
      </c>
      <c r="L17" s="442"/>
      <c r="M17" s="442"/>
      <c r="N17" s="441" t="s">
        <v>24</v>
      </c>
      <c r="O17" s="442"/>
      <c r="P17" s="442"/>
      <c r="Q17" s="441" t="s">
        <v>24</v>
      </c>
      <c r="R17" s="442"/>
      <c r="S17" s="516"/>
      <c r="T17" s="442" t="s">
        <v>24</v>
      </c>
      <c r="U17" s="442"/>
      <c r="V17" s="442"/>
      <c r="W17" s="441" t="s">
        <v>23</v>
      </c>
      <c r="X17" s="442"/>
      <c r="Y17" s="513"/>
      <c r="Z17" s="515" t="s">
        <v>25</v>
      </c>
      <c r="AA17" s="442"/>
      <c r="AB17" s="516"/>
      <c r="AC17" s="618" t="s">
        <v>216</v>
      </c>
      <c r="AD17" s="442" t="s">
        <v>26</v>
      </c>
      <c r="AE17" s="442"/>
      <c r="AF17" s="441" t="s">
        <v>27</v>
      </c>
      <c r="AG17" s="442"/>
      <c r="AH17" s="442"/>
      <c r="AI17" s="515" t="s">
        <v>28</v>
      </c>
      <c r="AJ17" s="442"/>
      <c r="AK17" s="442"/>
      <c r="AL17" s="513"/>
      <c r="AM17" s="304" t="s">
        <v>29</v>
      </c>
      <c r="AN17" s="305"/>
      <c r="AO17" s="306"/>
      <c r="AP17" s="285" t="s">
        <v>30</v>
      </c>
      <c r="AQ17" s="286"/>
      <c r="AR17" s="287"/>
      <c r="AS17" s="291" t="s">
        <v>69</v>
      </c>
      <c r="AT17" s="292"/>
      <c r="AU17" s="292"/>
      <c r="AV17" s="293"/>
      <c r="AW17" s="283" t="s">
        <v>31</v>
      </c>
      <c r="AX17" s="284"/>
      <c r="CB17" s="3"/>
      <c r="CC17" s="25"/>
      <c r="CD17" s="3"/>
      <c r="CE17" s="3"/>
      <c r="CF17" s="3"/>
      <c r="CG17" s="96" t="s">
        <v>89</v>
      </c>
      <c r="CH17" s="99" t="e">
        <f>VLOOKUP('受注　 記入例'!K22,$DR:$DV,4,FALSE)</f>
        <v>#N/A</v>
      </c>
      <c r="CI17" s="99" t="e">
        <f>VLOOKUP('受注　 記入例'!N22,$DR:$DV,4,FALSE)</f>
        <v>#N/A</v>
      </c>
      <c r="CJ17" s="99" t="e">
        <f>VLOOKUP('受注　 記入例'!Q22,$DR:$DV,4,FALSE)</f>
        <v>#N/A</v>
      </c>
      <c r="CK17" s="99" t="e">
        <f>VLOOKUP('受注　 記入例'!T22,$DR:$DV,4,FALSE)</f>
        <v>#N/A</v>
      </c>
      <c r="CL17" s="99" t="e">
        <f>VLOOKUP('受注　 記入例'!W22,$DR:$DV,4,FALSE)</f>
        <v>#N/A</v>
      </c>
      <c r="CN17" s="79"/>
      <c r="CO17" s="80" t="s">
        <v>87</v>
      </c>
      <c r="CP17" s="81"/>
      <c r="CQ17" s="82"/>
      <c r="CR17" s="100"/>
      <c r="CS17" s="84"/>
      <c r="CT17" s="101"/>
      <c r="CU17" s="85" t="s">
        <v>87</v>
      </c>
      <c r="CV17" s="86">
        <f>IF('受注　 記入例'!F22="","0",DA14/CT15)</f>
        <v>3500</v>
      </c>
      <c r="CW17" s="87">
        <f>IF('受注　 記入例'!F22="","0",DA15/CT15)</f>
        <v>1750</v>
      </c>
      <c r="CX17" s="88">
        <f>CV17*AD19</f>
        <v>234500</v>
      </c>
      <c r="CY17" s="89">
        <f>CW17*AD21</f>
        <v>0</v>
      </c>
      <c r="CZ17" s="90">
        <f t="shared" si="6"/>
        <v>234500</v>
      </c>
      <c r="DA17" s="98"/>
      <c r="DB17" s="102"/>
      <c r="DC17" s="91" t="s">
        <v>87</v>
      </c>
      <c r="DD17" s="86">
        <f>IF((G22)="","0",(AD19+AD21)*G22*1000)</f>
        <v>67000</v>
      </c>
      <c r="DE17" s="86">
        <f>COUNTA(F22)*(AD19+AD21)</f>
        <v>67</v>
      </c>
      <c r="DF17" s="86">
        <f>COUNTA(H22)*(AD19+AD21)</f>
        <v>0</v>
      </c>
      <c r="DG17" s="86">
        <f>COUNTA(I22)*(AD19+AD21)</f>
        <v>67</v>
      </c>
      <c r="DH17" s="16"/>
      <c r="DI17" s="1" t="s">
        <v>12</v>
      </c>
      <c r="DJ17" s="25" t="s">
        <v>90</v>
      </c>
      <c r="DK17" s="25"/>
      <c r="DL17" s="25">
        <v>3</v>
      </c>
      <c r="DM17" s="16" t="s">
        <v>91</v>
      </c>
      <c r="DN17" s="3">
        <v>3</v>
      </c>
      <c r="DO17" s="3" t="s">
        <v>92</v>
      </c>
      <c r="DP17" s="1" t="s">
        <v>206</v>
      </c>
      <c r="DQ17" s="13">
        <v>900</v>
      </c>
      <c r="DR17" s="25" t="s">
        <v>93</v>
      </c>
      <c r="DS17" s="25" t="s">
        <v>94</v>
      </c>
      <c r="DT17" s="25" t="s">
        <v>204</v>
      </c>
      <c r="DU17" s="25">
        <v>3400</v>
      </c>
      <c r="DV17" s="25" t="s">
        <v>91</v>
      </c>
      <c r="DW17" s="93">
        <v>450</v>
      </c>
      <c r="DZ17" s="25"/>
      <c r="EA17" s="25" t="s">
        <v>228</v>
      </c>
      <c r="EB17" s="25"/>
      <c r="EC17" s="94"/>
      <c r="EZ17" s="1"/>
    </row>
    <row r="18" spans="2:156" ht="16.5" customHeight="1" thickBot="1" x14ac:dyDescent="0.45">
      <c r="B18" s="173" t="s">
        <v>49</v>
      </c>
      <c r="C18" s="174" t="s">
        <v>48</v>
      </c>
      <c r="D18" s="435" t="s">
        <v>50</v>
      </c>
      <c r="E18" s="436"/>
      <c r="F18" s="164" t="s">
        <v>51</v>
      </c>
      <c r="G18" s="165" t="s">
        <v>52</v>
      </c>
      <c r="H18" s="166" t="s">
        <v>53</v>
      </c>
      <c r="I18" s="167" t="s">
        <v>54</v>
      </c>
      <c r="J18" s="168" t="s">
        <v>55</v>
      </c>
      <c r="K18" s="443"/>
      <c r="L18" s="444"/>
      <c r="M18" s="444"/>
      <c r="N18" s="443"/>
      <c r="O18" s="444"/>
      <c r="P18" s="444"/>
      <c r="Q18" s="443"/>
      <c r="R18" s="444"/>
      <c r="S18" s="518"/>
      <c r="T18" s="444"/>
      <c r="U18" s="444"/>
      <c r="V18" s="444"/>
      <c r="W18" s="443"/>
      <c r="X18" s="444"/>
      <c r="Y18" s="514"/>
      <c r="Z18" s="517" t="s">
        <v>56</v>
      </c>
      <c r="AA18" s="444"/>
      <c r="AB18" s="518"/>
      <c r="AC18" s="619"/>
      <c r="AD18" s="444"/>
      <c r="AE18" s="444"/>
      <c r="AF18" s="443"/>
      <c r="AG18" s="444"/>
      <c r="AH18" s="444"/>
      <c r="AI18" s="517" t="s">
        <v>57</v>
      </c>
      <c r="AJ18" s="444"/>
      <c r="AK18" s="444"/>
      <c r="AL18" s="514"/>
      <c r="AM18" s="307"/>
      <c r="AN18" s="308"/>
      <c r="AO18" s="309"/>
      <c r="AP18" s="288"/>
      <c r="AQ18" s="289"/>
      <c r="AR18" s="290"/>
      <c r="AS18" s="571" t="s">
        <v>235</v>
      </c>
      <c r="AT18" s="572"/>
      <c r="AU18" s="372" t="s">
        <v>217</v>
      </c>
      <c r="AV18" s="373"/>
      <c r="AW18" s="508" t="s">
        <v>247</v>
      </c>
      <c r="AX18" s="509"/>
      <c r="CB18" s="3"/>
      <c r="CC18" s="25"/>
      <c r="CD18" s="3"/>
      <c r="CE18" s="3"/>
      <c r="CF18" s="3"/>
      <c r="CG18" s="96" t="s">
        <v>97</v>
      </c>
      <c r="CH18" s="99" t="e">
        <f>CH17</f>
        <v>#N/A</v>
      </c>
      <c r="CI18" s="99" t="e">
        <f>CI17</f>
        <v>#N/A</v>
      </c>
      <c r="CJ18" s="99" t="e">
        <f>CJ17</f>
        <v>#N/A</v>
      </c>
      <c r="CK18" s="99" t="e">
        <f>CK17</f>
        <v>#N/A</v>
      </c>
      <c r="CL18" s="99" t="e">
        <f>CL17</f>
        <v>#N/A</v>
      </c>
      <c r="CN18" s="79"/>
      <c r="CO18" s="80" t="s">
        <v>95</v>
      </c>
      <c r="CP18" s="81"/>
      <c r="CQ18" s="82"/>
      <c r="CR18" s="100"/>
      <c r="CS18" s="84"/>
      <c r="CT18" s="101"/>
      <c r="CU18" s="85" t="s">
        <v>95</v>
      </c>
      <c r="CV18" s="86" t="str">
        <f>IF('受注　 記入例'!F23="","0",DA14/CT15)</f>
        <v>0</v>
      </c>
      <c r="CW18" s="87" t="str">
        <f>IF('受注　 記入例'!F23="","0",DA15/CT15)</f>
        <v>0</v>
      </c>
      <c r="CX18" s="88">
        <f>CV18*AD19</f>
        <v>0</v>
      </c>
      <c r="CY18" s="89">
        <f>CW18*AD21</f>
        <v>0</v>
      </c>
      <c r="CZ18" s="90">
        <f t="shared" si="6"/>
        <v>0</v>
      </c>
      <c r="DA18" s="98"/>
      <c r="DB18" s="102"/>
      <c r="DC18" s="91" t="s">
        <v>95</v>
      </c>
      <c r="DD18" s="86" t="str">
        <f>IF((G23)="","0",(AD19+AD21)*G23*1000)</f>
        <v>0</v>
      </c>
      <c r="DE18" s="86">
        <f>COUNTA(F23)*(AD19+AD21)</f>
        <v>0</v>
      </c>
      <c r="DF18" s="86">
        <f>COUNTA(H23)*(AD19+AD21)</f>
        <v>0</v>
      </c>
      <c r="DG18" s="86">
        <f>COUNTA(I23)*(AD19+AD21)</f>
        <v>0</v>
      </c>
      <c r="DH18" s="16"/>
      <c r="DI18" s="3"/>
      <c r="DK18" s="25"/>
      <c r="DL18" s="25">
        <v>4</v>
      </c>
      <c r="DM18" s="16" t="s">
        <v>98</v>
      </c>
      <c r="DN18" s="3">
        <v>4</v>
      </c>
      <c r="DO18" s="3" t="s">
        <v>99</v>
      </c>
      <c r="DP18" s="1" t="s">
        <v>206</v>
      </c>
      <c r="DQ18" s="13">
        <v>200</v>
      </c>
      <c r="DR18" s="25" t="s">
        <v>100</v>
      </c>
      <c r="DS18" s="25" t="s">
        <v>101</v>
      </c>
      <c r="DT18" s="25" t="s">
        <v>204</v>
      </c>
      <c r="DU18" s="25">
        <v>4400</v>
      </c>
      <c r="DV18" s="25" t="s">
        <v>91</v>
      </c>
      <c r="DW18" s="93">
        <v>100</v>
      </c>
      <c r="DZ18" s="25"/>
      <c r="EA18" s="25" t="s">
        <v>242</v>
      </c>
      <c r="EB18" s="25"/>
      <c r="EC18" s="94"/>
      <c r="EZ18" s="1"/>
    </row>
    <row r="19" spans="2:156" ht="16.5" customHeight="1" thickBot="1" x14ac:dyDescent="0.45">
      <c r="B19" s="550" t="s">
        <v>211</v>
      </c>
      <c r="C19" s="468">
        <v>1</v>
      </c>
      <c r="D19" s="553" t="s">
        <v>61</v>
      </c>
      <c r="E19" s="554"/>
      <c r="F19" s="161"/>
      <c r="G19" s="162"/>
      <c r="H19" s="120"/>
      <c r="I19" s="163"/>
      <c r="J19" s="555" t="s">
        <v>62</v>
      </c>
      <c r="K19" s="559">
        <v>7</v>
      </c>
      <c r="L19" s="477" t="str">
        <f>IF(K19="","",VLOOKUP(K19,$DN:$DQ,3,FALSE))</f>
        <v>JF</v>
      </c>
      <c r="M19" s="478"/>
      <c r="N19" s="559"/>
      <c r="O19" s="512" t="str">
        <f>IF(N19="","",VLOOKUP(N19,$DN:$DQ,3,FALSE))</f>
        <v/>
      </c>
      <c r="P19" s="512"/>
      <c r="Q19" s="479"/>
      <c r="R19" s="512" t="str">
        <f>IF(Q19="","",VLOOKUP(Q19,$DN:$DQ,3,FALSE))</f>
        <v/>
      </c>
      <c r="S19" s="512"/>
      <c r="T19" s="479"/>
      <c r="U19" s="512" t="str">
        <f>IF(T19="","",VLOOKUP(T19,$DN:$DQ,3,FALSE))</f>
        <v/>
      </c>
      <c r="V19" s="512"/>
      <c r="W19" s="559">
        <v>8</v>
      </c>
      <c r="X19" s="512" t="str">
        <f>IF(W19="","",VLOOKUP(W19,$DN:$DQ,3,FALSE))</f>
        <v>JF</v>
      </c>
      <c r="Y19" s="478"/>
      <c r="Z19" s="510" t="s">
        <v>62</v>
      </c>
      <c r="AA19" s="511"/>
      <c r="AB19" s="511"/>
      <c r="AC19" s="570" t="s">
        <v>63</v>
      </c>
      <c r="AD19" s="614">
        <v>67</v>
      </c>
      <c r="AE19" s="615"/>
      <c r="AF19" s="242">
        <f>(AA20+AA23)*AD19</f>
        <v>469000</v>
      </c>
      <c r="AG19" s="242"/>
      <c r="AH19" s="243"/>
      <c r="AI19" s="453" t="str">
        <f>IF((AD19+AD21)*G19=0,"",(AD19+AD21)*G19)</f>
        <v/>
      </c>
      <c r="AJ19" s="454"/>
      <c r="AK19" s="411">
        <f>SUM(G19:G24)*AD23</f>
        <v>201</v>
      </c>
      <c r="AL19" s="412"/>
      <c r="AM19" s="249" t="s">
        <v>98</v>
      </c>
      <c r="AN19" s="250"/>
      <c r="AO19" s="251"/>
      <c r="AP19" s="252" t="s">
        <v>255</v>
      </c>
      <c r="AQ19" s="253"/>
      <c r="AR19" s="253"/>
      <c r="AS19" s="298" t="s">
        <v>244</v>
      </c>
      <c r="AT19" s="299"/>
      <c r="AU19" s="281">
        <v>46204</v>
      </c>
      <c r="AV19" s="282"/>
      <c r="AW19" s="370"/>
      <c r="AX19" s="371"/>
      <c r="CB19" s="3"/>
      <c r="CC19" s="25"/>
      <c r="CD19" s="3"/>
      <c r="CE19" s="3"/>
      <c r="CF19" s="3"/>
      <c r="CN19" s="108"/>
      <c r="CO19" s="109" t="s">
        <v>102</v>
      </c>
      <c r="CP19" s="110"/>
      <c r="CQ19" s="111"/>
      <c r="CR19" s="33"/>
      <c r="CS19" s="84"/>
      <c r="CT19" s="112"/>
      <c r="CU19" s="113" t="s">
        <v>102</v>
      </c>
      <c r="CV19" s="114" t="str">
        <f>IF('受注　 記入例'!F24="","0",DA14/CT15)</f>
        <v>0</v>
      </c>
      <c r="CW19" s="115" t="str">
        <f>IF('受注　 記入例'!F24="","0",DA15/CT15)</f>
        <v>0</v>
      </c>
      <c r="CX19" s="116">
        <f>CV19*AD19</f>
        <v>0</v>
      </c>
      <c r="CY19" s="117">
        <f>CW19*AD21</f>
        <v>0</v>
      </c>
      <c r="CZ19" s="118">
        <f t="shared" si="6"/>
        <v>0</v>
      </c>
      <c r="DA19" s="98"/>
      <c r="DC19" s="119" t="s">
        <v>102</v>
      </c>
      <c r="DD19" s="114" t="str">
        <f>IF((G24)="","0",(AD19+AD21)*G24*1000)</f>
        <v>0</v>
      </c>
      <c r="DE19" s="114">
        <f>COUNTA(F24)*(AD19+AD21)</f>
        <v>0</v>
      </c>
      <c r="DF19" s="114">
        <f>COUNTA(H24)*(AD19+AD21)</f>
        <v>0</v>
      </c>
      <c r="DG19" s="114">
        <f>COUNTA(I24)*(AD19+AD21)</f>
        <v>0</v>
      </c>
      <c r="DH19" s="16"/>
      <c r="DI19" s="3"/>
      <c r="DJ19" s="25"/>
      <c r="DK19" s="25"/>
      <c r="DL19" s="3"/>
      <c r="DM19" s="16" t="s">
        <v>103</v>
      </c>
      <c r="DN19" s="3">
        <v>5</v>
      </c>
      <c r="DO19" s="3" t="s">
        <v>104</v>
      </c>
      <c r="DP19" s="1" t="s">
        <v>206</v>
      </c>
      <c r="DQ19" s="13">
        <v>200</v>
      </c>
      <c r="DR19" s="25" t="s">
        <v>105</v>
      </c>
      <c r="DS19" s="25" t="s">
        <v>106</v>
      </c>
      <c r="DT19" s="25" t="s">
        <v>204</v>
      </c>
      <c r="DU19" s="25">
        <v>3900</v>
      </c>
      <c r="DV19" s="25" t="s">
        <v>72</v>
      </c>
      <c r="DW19" s="93">
        <v>100</v>
      </c>
      <c r="DZ19" s="25"/>
      <c r="EA19" s="25" t="s">
        <v>229</v>
      </c>
      <c r="EB19" s="25"/>
      <c r="EC19" s="94"/>
      <c r="EZ19" s="1"/>
    </row>
    <row r="20" spans="2:156" ht="16.5" customHeight="1" thickBot="1" x14ac:dyDescent="0.45">
      <c r="B20" s="551"/>
      <c r="C20" s="469"/>
      <c r="D20" s="236" t="s">
        <v>67</v>
      </c>
      <c r="E20" s="237"/>
      <c r="F20" s="75"/>
      <c r="G20" s="76"/>
      <c r="H20" s="77"/>
      <c r="I20" s="78"/>
      <c r="J20" s="555"/>
      <c r="K20" s="560"/>
      <c r="L20" s="430">
        <f>IF(K19="","",VLOOKUP(K19,$DN:$DQ,4,FALSE))</f>
        <v>3300</v>
      </c>
      <c r="M20" s="431"/>
      <c r="N20" s="560"/>
      <c r="O20" s="430" t="str">
        <f>IF(N19="","",VLOOKUP(N19,$DN:$DQ,4,FALSE))</f>
        <v/>
      </c>
      <c r="P20" s="431"/>
      <c r="Q20" s="480"/>
      <c r="R20" s="430" t="str">
        <f>IF(Q19="","",VLOOKUP(Q19,$DN:$DQ,4,FALSE))</f>
        <v/>
      </c>
      <c r="S20" s="431"/>
      <c r="T20" s="480"/>
      <c r="U20" s="430" t="str">
        <f>IF(T19="","",VLOOKUP(T19,$DN:$DQ,4,FALSE))</f>
        <v/>
      </c>
      <c r="V20" s="431"/>
      <c r="W20" s="560"/>
      <c r="X20" s="430">
        <f>IF(W19="","",VLOOKUP(W19,$DN:$DQ,4,FALSE))</f>
        <v>3700</v>
      </c>
      <c r="Y20" s="431"/>
      <c r="Z20" s="231" t="s">
        <v>63</v>
      </c>
      <c r="AA20" s="272">
        <f>DA14</f>
        <v>7000</v>
      </c>
      <c r="AB20" s="273"/>
      <c r="AC20" s="271"/>
      <c r="AD20" s="616"/>
      <c r="AE20" s="617"/>
      <c r="AF20" s="240"/>
      <c r="AG20" s="240"/>
      <c r="AH20" s="241"/>
      <c r="AI20" s="455" t="str">
        <f>IF((AD19+AD21)*G20=0,"",(AD19+AD21)*G20)</f>
        <v/>
      </c>
      <c r="AJ20" s="456"/>
      <c r="AK20" s="411"/>
      <c r="AL20" s="412"/>
      <c r="AM20" s="256">
        <v>19</v>
      </c>
      <c r="AN20" s="257"/>
      <c r="AO20" s="258"/>
      <c r="AP20" s="252"/>
      <c r="AQ20" s="253"/>
      <c r="AR20" s="253"/>
      <c r="AS20" s="298"/>
      <c r="AT20" s="299"/>
      <c r="AU20" s="277"/>
      <c r="AV20" s="278"/>
      <c r="AW20" s="294"/>
      <c r="AX20" s="295"/>
      <c r="CB20" s="3"/>
      <c r="CC20" s="25"/>
      <c r="CD20" s="3"/>
      <c r="CE20" s="3"/>
      <c r="CF20" s="3"/>
      <c r="CN20" s="61">
        <v>2</v>
      </c>
      <c r="CO20" s="62" t="s">
        <v>66</v>
      </c>
      <c r="CP20" s="63">
        <f>SUMIF(CH22:CL22,"対馬市",CH23:CL23)*AD25</f>
        <v>0</v>
      </c>
      <c r="CQ20" s="64">
        <f>SUMIF(CH22:CL22,"対馬市",CH24:CL24)*AD27</f>
        <v>0</v>
      </c>
      <c r="CR20" s="65">
        <f>SUM(K29:Y29)</f>
        <v>0</v>
      </c>
      <c r="CS20" s="84"/>
      <c r="CT20" s="66" t="s">
        <v>9</v>
      </c>
      <c r="CU20" s="67" t="s">
        <v>66</v>
      </c>
      <c r="CV20" s="68" t="str">
        <f>IF('受注　 記入例'!F25="","0",DA20/CT21)</f>
        <v>0</v>
      </c>
      <c r="CW20" s="69" t="str">
        <f>IF('受注　 記入例'!F25="","0",DA21/CT21)</f>
        <v>0</v>
      </c>
      <c r="CX20" s="70">
        <f>CV20*AD25</f>
        <v>0</v>
      </c>
      <c r="CY20" s="71">
        <f>CW20*AD27</f>
        <v>0</v>
      </c>
      <c r="CZ20" s="72">
        <f t="shared" si="6"/>
        <v>0</v>
      </c>
      <c r="DA20" s="65">
        <f>SUM(K26:Y26)</f>
        <v>0</v>
      </c>
      <c r="DC20" s="73" t="s">
        <v>66</v>
      </c>
      <c r="DD20" s="68" t="str">
        <f>IF((G25)="","0",(AD25+AD27)*G25*1000)</f>
        <v>0</v>
      </c>
      <c r="DE20" s="68">
        <f>COUNTA(F25)*(AD25+AD27)</f>
        <v>0</v>
      </c>
      <c r="DF20" s="68">
        <f>COUNTA(H25)*(AD25+AD27)</f>
        <v>0</v>
      </c>
      <c r="DG20" s="68">
        <f>COUNTA(I25)*(AD25+AD27)</f>
        <v>0</v>
      </c>
      <c r="DH20" s="16"/>
      <c r="DI20" s="3"/>
      <c r="DJ20" s="25"/>
      <c r="DK20" s="25"/>
      <c r="DL20" s="25"/>
      <c r="DM20" s="16" t="s">
        <v>107</v>
      </c>
      <c r="DN20" s="3">
        <v>7</v>
      </c>
      <c r="DO20" s="3" t="s">
        <v>73</v>
      </c>
      <c r="DP20" s="1" t="s">
        <v>108</v>
      </c>
      <c r="DQ20" s="93">
        <v>3300</v>
      </c>
      <c r="DU20" s="9"/>
      <c r="DV20" s="9"/>
      <c r="DW20" s="93">
        <v>1650</v>
      </c>
      <c r="DZ20" s="9"/>
      <c r="EA20" s="25" t="s">
        <v>230</v>
      </c>
      <c r="EB20" s="25"/>
      <c r="EC20" s="121"/>
      <c r="EZ20" s="1"/>
    </row>
    <row r="21" spans="2:156" ht="16.5" customHeight="1" thickBot="1" x14ac:dyDescent="0.45">
      <c r="B21" s="551"/>
      <c r="C21" s="469"/>
      <c r="D21" s="236" t="s">
        <v>77</v>
      </c>
      <c r="E21" s="237"/>
      <c r="F21" s="75" t="s">
        <v>254</v>
      </c>
      <c r="G21" s="76">
        <v>2</v>
      </c>
      <c r="H21" s="77" t="s">
        <v>254</v>
      </c>
      <c r="I21" s="95"/>
      <c r="J21" s="556"/>
      <c r="K21" s="385" t="str">
        <f>IF(K19="","",VLOOKUP(K19,$DN:$DQ,2,FALSE))</f>
        <v>長崎～福江</v>
      </c>
      <c r="L21" s="386"/>
      <c r="M21" s="387"/>
      <c r="N21" s="385" t="str">
        <f>IF(N19="","",VLOOKUP(N19,$DN:$DQ,2,FALSE))</f>
        <v/>
      </c>
      <c r="O21" s="386"/>
      <c r="P21" s="387"/>
      <c r="Q21" s="385" t="str">
        <f>IF(Q19="","",VLOOKUP(Q19,$DN:$DQ,2,FALSE))</f>
        <v/>
      </c>
      <c r="R21" s="386"/>
      <c r="S21" s="387"/>
      <c r="T21" s="385" t="str">
        <f>IF(T19="","",VLOOKUP(T19,$DN:$DQ,2,FALSE))</f>
        <v/>
      </c>
      <c r="U21" s="386"/>
      <c r="V21" s="387"/>
      <c r="W21" s="385" t="str">
        <f>IF(W19="","",VLOOKUP(W19,$DN:$DQ,2,FALSE))</f>
        <v>長崎～奈良尾</v>
      </c>
      <c r="X21" s="386"/>
      <c r="Y21" s="387"/>
      <c r="Z21" s="232" t="s">
        <v>78</v>
      </c>
      <c r="AA21" s="274">
        <f>DA15</f>
        <v>3500</v>
      </c>
      <c r="AB21" s="275"/>
      <c r="AC21" s="271" t="s">
        <v>78</v>
      </c>
      <c r="AD21" s="608"/>
      <c r="AE21" s="609"/>
      <c r="AF21" s="326">
        <f>(AA21+AA24)*AD21</f>
        <v>0</v>
      </c>
      <c r="AG21" s="326"/>
      <c r="AH21" s="327"/>
      <c r="AI21" s="455">
        <f>IF((AD19+AD21)*G21=0,"",(AD19+AD21)*G21)</f>
        <v>134</v>
      </c>
      <c r="AJ21" s="456"/>
      <c r="AK21" s="411"/>
      <c r="AL21" s="412"/>
      <c r="AM21" s="256"/>
      <c r="AN21" s="257"/>
      <c r="AO21" s="258"/>
      <c r="AP21" s="252"/>
      <c r="AQ21" s="253"/>
      <c r="AR21" s="253"/>
      <c r="AS21" s="298"/>
      <c r="AT21" s="299"/>
      <c r="AU21" s="277"/>
      <c r="AV21" s="278"/>
      <c r="AW21" s="294"/>
      <c r="AX21" s="295"/>
      <c r="CB21" s="3"/>
      <c r="CC21" s="25"/>
      <c r="CD21" s="3"/>
      <c r="CE21" s="3"/>
      <c r="CF21" s="3"/>
      <c r="CN21" s="79"/>
      <c r="CO21" s="80" t="s">
        <v>68</v>
      </c>
      <c r="CP21" s="81">
        <f>SUMIF(CH22:CL22,"壱岐市",CH23:CL23)*AD25</f>
        <v>0</v>
      </c>
      <c r="CQ21" s="82">
        <f>SUMIF(CH22:CL22,"壱岐市",CH24:CL24)*AD27</f>
        <v>0</v>
      </c>
      <c r="CR21" s="83">
        <f>CR20</f>
        <v>0</v>
      </c>
      <c r="CS21" s="84"/>
      <c r="CT21" s="568">
        <f>COUNTA('受注　 記入例'!F25:F30)</f>
        <v>0</v>
      </c>
      <c r="CU21" s="85" t="s">
        <v>68</v>
      </c>
      <c r="CV21" s="86" t="str">
        <f>IF('受注　 記入例'!F26="","0",DA20/CT21)</f>
        <v>0</v>
      </c>
      <c r="CW21" s="87" t="str">
        <f>IF('受注　 記入例'!F26="","0",DA21/CT21)</f>
        <v>0</v>
      </c>
      <c r="CX21" s="88">
        <f>CV21*AD25</f>
        <v>0</v>
      </c>
      <c r="CY21" s="89">
        <f>CW21*AD27</f>
        <v>0</v>
      </c>
      <c r="CZ21" s="90">
        <f t="shared" si="6"/>
        <v>0</v>
      </c>
      <c r="DA21" s="83">
        <f>CL52</f>
        <v>0</v>
      </c>
      <c r="DC21" s="91" t="s">
        <v>68</v>
      </c>
      <c r="DD21" s="86" t="str">
        <f>IF((G26)="","0",(AD25+AD27)*G26*1000)</f>
        <v>0</v>
      </c>
      <c r="DE21" s="86">
        <f>COUNTA(F26)*(AD25+AD27)</f>
        <v>0</v>
      </c>
      <c r="DF21" s="86">
        <f>COUNTA(H26)*(AD25+AD27)</f>
        <v>0</v>
      </c>
      <c r="DG21" s="86">
        <f>COUNTA(I26)*(AD25+AD27)</f>
        <v>0</v>
      </c>
      <c r="DH21" s="16"/>
      <c r="DI21" s="3"/>
      <c r="DJ21" s="25"/>
      <c r="DK21" s="25"/>
      <c r="DL21" s="25"/>
      <c r="DN21" s="3">
        <v>8</v>
      </c>
      <c r="DO21" s="3" t="s">
        <v>82</v>
      </c>
      <c r="DP21" s="1" t="s">
        <v>108</v>
      </c>
      <c r="DQ21" s="93">
        <v>3700</v>
      </c>
      <c r="DR21" s="9" t="s">
        <v>109</v>
      </c>
      <c r="DS21" s="9" t="s">
        <v>110</v>
      </c>
      <c r="DT21" s="9" t="s">
        <v>205</v>
      </c>
      <c r="DU21" s="9">
        <v>3900</v>
      </c>
      <c r="DV21" s="25" t="s">
        <v>72</v>
      </c>
      <c r="DW21" s="93">
        <v>1850</v>
      </c>
      <c r="DZ21" s="9"/>
      <c r="EA21" s="25" t="s">
        <v>231</v>
      </c>
      <c r="EB21" s="25"/>
      <c r="EC21" s="121"/>
      <c r="EZ21" s="1"/>
    </row>
    <row r="22" spans="2:156" ht="16.5" customHeight="1" x14ac:dyDescent="0.4">
      <c r="B22" s="551"/>
      <c r="C22" s="469"/>
      <c r="D22" s="236" t="s">
        <v>87</v>
      </c>
      <c r="E22" s="237"/>
      <c r="F22" s="75" t="s">
        <v>254</v>
      </c>
      <c r="G22" s="76">
        <v>1</v>
      </c>
      <c r="H22" s="77"/>
      <c r="I22" s="95" t="s">
        <v>254</v>
      </c>
      <c r="J22" s="581" t="s">
        <v>88</v>
      </c>
      <c r="K22" s="394"/>
      <c r="L22" s="392" t="str">
        <f>IF(K22="","",VLOOKUP(K22,$DR:$DU,3,FALSE))</f>
        <v/>
      </c>
      <c r="M22" s="393"/>
      <c r="N22" s="394"/>
      <c r="O22" s="392" t="str">
        <f>IF(N22="","",VLOOKUP(N22,$DR:$DU,3,FALSE))</f>
        <v/>
      </c>
      <c r="P22" s="393"/>
      <c r="Q22" s="394"/>
      <c r="R22" s="392" t="str">
        <f>IF(Q22="","",VLOOKUP(Q22,$DR:$DU,3,FALSE))</f>
        <v/>
      </c>
      <c r="S22" s="393"/>
      <c r="T22" s="394"/>
      <c r="U22" s="392" t="str">
        <f>IF(T22="","",VLOOKUP(T22,$DR:$DU,3,FALSE))</f>
        <v/>
      </c>
      <c r="V22" s="393"/>
      <c r="W22" s="394"/>
      <c r="X22" s="392" t="str">
        <f>IF(W22="","",VLOOKUP(W22,$DR:$DU,3,FALSE))</f>
        <v/>
      </c>
      <c r="Y22" s="393"/>
      <c r="Z22" s="428" t="s">
        <v>88</v>
      </c>
      <c r="AA22" s="429"/>
      <c r="AB22" s="429"/>
      <c r="AC22" s="276"/>
      <c r="AD22" s="610"/>
      <c r="AE22" s="611"/>
      <c r="AF22" s="328"/>
      <c r="AG22" s="328"/>
      <c r="AH22" s="329"/>
      <c r="AI22" s="455">
        <f>IF((AD19+AD21)*G22=0,"",(AD19+AD21)*G22)</f>
        <v>67</v>
      </c>
      <c r="AJ22" s="456"/>
      <c r="AK22" s="411"/>
      <c r="AL22" s="412"/>
      <c r="AM22" s="256"/>
      <c r="AN22" s="257"/>
      <c r="AO22" s="258"/>
      <c r="AP22" s="252"/>
      <c r="AQ22" s="253"/>
      <c r="AR22" s="253"/>
      <c r="AS22" s="298"/>
      <c r="AT22" s="299"/>
      <c r="AU22" s="277"/>
      <c r="AV22" s="278"/>
      <c r="AW22" s="294"/>
      <c r="AX22" s="295"/>
      <c r="CB22" s="3"/>
      <c r="CC22" s="25"/>
      <c r="CD22" s="3"/>
      <c r="CE22" s="3"/>
      <c r="CF22" s="3"/>
      <c r="CG22" s="96" t="s">
        <v>79</v>
      </c>
      <c r="CH22" s="97" t="e">
        <f>VLOOKUP('受注　 記入例'!K28,$DR:$DV,5,FALSE)</f>
        <v>#N/A</v>
      </c>
      <c r="CI22" s="97" t="e">
        <f>VLOOKUP('受注　 記入例'!N28,$DR:$DV,5,FALSE)</f>
        <v>#N/A</v>
      </c>
      <c r="CJ22" s="97" t="e">
        <f>VLOOKUP('受注　 記入例'!Q28,$DR:$DV,5,FALSE)</f>
        <v>#N/A</v>
      </c>
      <c r="CK22" s="97" t="e">
        <f>VLOOKUP('受注　 記入例'!T28,$DR:$DV,5,FALSE)</f>
        <v>#N/A</v>
      </c>
      <c r="CL22" s="97" t="e">
        <f>VLOOKUP('受注　 記入例'!W28,$DR:$DV,5,FALSE)</f>
        <v>#N/A</v>
      </c>
      <c r="CN22" s="79"/>
      <c r="CO22" s="80" t="s">
        <v>77</v>
      </c>
      <c r="CP22" s="81">
        <f>SUMIF(CH22:CL22,"五島市",CH23:CL23)*AD25</f>
        <v>0</v>
      </c>
      <c r="CQ22" s="82">
        <f>SUMIF(CH22:CL22,"五島市",CH24:CL24)*AD27</f>
        <v>0</v>
      </c>
      <c r="CR22" s="100"/>
      <c r="CS22" s="84"/>
      <c r="CT22" s="569"/>
      <c r="CU22" s="85" t="s">
        <v>77</v>
      </c>
      <c r="CV22" s="86" t="str">
        <f>IF('受注　 記入例'!F27="","0",DA20/CT21)</f>
        <v>0</v>
      </c>
      <c r="CW22" s="87" t="str">
        <f>IF('受注　 記入例'!F27="","0",DA21/CT21)</f>
        <v>0</v>
      </c>
      <c r="CX22" s="88">
        <f>CV22*AD25</f>
        <v>0</v>
      </c>
      <c r="CY22" s="89">
        <f>CW22*AD27</f>
        <v>0</v>
      </c>
      <c r="CZ22" s="90">
        <f t="shared" si="6"/>
        <v>0</v>
      </c>
      <c r="DA22" s="98"/>
      <c r="DC22" s="91" t="s">
        <v>77</v>
      </c>
      <c r="DD22" s="86" t="str">
        <f>IF((G27)="","0",(AD25+AD27)*G27*1000)</f>
        <v>0</v>
      </c>
      <c r="DE22" s="86">
        <f>COUNTA(F27)*(AD25+AD27)</f>
        <v>0</v>
      </c>
      <c r="DF22" s="86">
        <f>COUNTA(H27)*(AD25+AD27)</f>
        <v>0</v>
      </c>
      <c r="DG22" s="86">
        <f>COUNTA(I27)*(AD25+AD27)</f>
        <v>0</v>
      </c>
      <c r="DH22" s="16"/>
      <c r="DI22" s="16"/>
      <c r="DK22" s="25"/>
      <c r="DL22" s="8"/>
      <c r="DN22" s="3">
        <v>9</v>
      </c>
      <c r="DO22" s="3" t="s">
        <v>99</v>
      </c>
      <c r="DP22" s="1" t="s">
        <v>108</v>
      </c>
      <c r="DQ22" s="93">
        <v>400</v>
      </c>
      <c r="DR22" s="9" t="s">
        <v>111</v>
      </c>
      <c r="DS22" s="9" t="s">
        <v>112</v>
      </c>
      <c r="DT22" s="9" t="s">
        <v>205</v>
      </c>
      <c r="DU22" s="9">
        <v>3400</v>
      </c>
      <c r="DV22" s="25" t="s">
        <v>91</v>
      </c>
      <c r="DW22" s="93">
        <v>200</v>
      </c>
      <c r="DZ22" s="9"/>
      <c r="EA22" s="25" t="s">
        <v>232</v>
      </c>
      <c r="EB22" s="25"/>
      <c r="EC22" s="121"/>
      <c r="EZ22" s="1"/>
    </row>
    <row r="23" spans="2:156" ht="16.5" customHeight="1" thickBot="1" x14ac:dyDescent="0.45">
      <c r="B23" s="551"/>
      <c r="C23" s="469"/>
      <c r="D23" s="236" t="s">
        <v>95</v>
      </c>
      <c r="E23" s="237"/>
      <c r="F23" s="75"/>
      <c r="G23" s="76"/>
      <c r="H23" s="103"/>
      <c r="I23" s="95"/>
      <c r="J23" s="582"/>
      <c r="K23" s="395"/>
      <c r="L23" s="390" t="str">
        <f>IF(K22="","",VLOOKUP(K22,$DR:$DU,4,FALSE))</f>
        <v/>
      </c>
      <c r="M23" s="391"/>
      <c r="N23" s="395"/>
      <c r="O23" s="390" t="str">
        <f>IF(N22="","",VLOOKUP(N22,$DR:$DU,4,FALSE))</f>
        <v/>
      </c>
      <c r="P23" s="391"/>
      <c r="Q23" s="395"/>
      <c r="R23" s="390" t="str">
        <f>IF(Q22="","",VLOOKUP(Q22,$DR:$DU,4,FALSE))</f>
        <v/>
      </c>
      <c r="S23" s="391"/>
      <c r="T23" s="395"/>
      <c r="U23" s="390" t="str">
        <f>IF(T22="","",VLOOKUP(T22,$DR:$DU,4,FALSE))</f>
        <v/>
      </c>
      <c r="V23" s="391"/>
      <c r="W23" s="395"/>
      <c r="X23" s="390" t="str">
        <f>IF(W22="","",VLOOKUP(W22,$DR:$DU,4,FALSE))</f>
        <v/>
      </c>
      <c r="Y23" s="391"/>
      <c r="Z23" s="231" t="s">
        <v>63</v>
      </c>
      <c r="AA23" s="272">
        <f>CR14</f>
        <v>0</v>
      </c>
      <c r="AB23" s="273"/>
      <c r="AC23" s="403" t="s">
        <v>210</v>
      </c>
      <c r="AD23" s="586">
        <f>AD19+AD21</f>
        <v>67</v>
      </c>
      <c r="AE23" s="587"/>
      <c r="AF23" s="242">
        <f>AF19+AF21</f>
        <v>469000</v>
      </c>
      <c r="AG23" s="242"/>
      <c r="AH23" s="243"/>
      <c r="AI23" s="455" t="str">
        <f>IF((AD19+AD21)*G23=0,"",(AD19+AD21)*G23)</f>
        <v/>
      </c>
      <c r="AJ23" s="456"/>
      <c r="AK23" s="411"/>
      <c r="AL23" s="412"/>
      <c r="AM23" s="256"/>
      <c r="AN23" s="257"/>
      <c r="AO23" s="258"/>
      <c r="AP23" s="252"/>
      <c r="AQ23" s="253"/>
      <c r="AR23" s="253"/>
      <c r="AS23" s="298"/>
      <c r="AT23" s="299"/>
      <c r="AU23" s="277"/>
      <c r="AV23" s="278"/>
      <c r="AW23" s="294"/>
      <c r="AX23" s="295"/>
      <c r="CB23" s="3"/>
      <c r="CC23" s="9"/>
      <c r="CD23" s="3"/>
      <c r="CE23" s="3"/>
      <c r="CF23" s="3"/>
      <c r="CG23" s="96" t="s">
        <v>89</v>
      </c>
      <c r="CH23" s="99" t="e">
        <f>VLOOKUP('受注　 記入例'!K28,$DR:$DV,4,FALSE)</f>
        <v>#N/A</v>
      </c>
      <c r="CI23" s="99" t="e">
        <f>VLOOKUP('受注　 記入例'!N28,$DR:$DV,4,FALSE)</f>
        <v>#N/A</v>
      </c>
      <c r="CJ23" s="99" t="e">
        <f>VLOOKUP('受注　 記入例'!Q28,$DR:$DV,4,FALSE)</f>
        <v>#N/A</v>
      </c>
      <c r="CK23" s="99" t="e">
        <f>VLOOKUP('受注　 記入例'!T28,$DR:$DV,4,FALSE)</f>
        <v>#N/A</v>
      </c>
      <c r="CL23" s="99" t="e">
        <f>VLOOKUP('受注　 記入例'!W28,$DR:$DV,4,FALSE)</f>
        <v>#N/A</v>
      </c>
      <c r="CN23" s="79"/>
      <c r="CO23" s="80" t="s">
        <v>87</v>
      </c>
      <c r="CP23" s="81"/>
      <c r="CQ23" s="82"/>
      <c r="CR23" s="100"/>
      <c r="CS23" s="84"/>
      <c r="CT23" s="101"/>
      <c r="CU23" s="85" t="s">
        <v>87</v>
      </c>
      <c r="CV23" s="86" t="str">
        <f>IF('受注　 記入例'!F28="","0",DA20/CT21)</f>
        <v>0</v>
      </c>
      <c r="CW23" s="87" t="str">
        <f>IF('受注　 記入例'!F28="","0",DA21/CT21)</f>
        <v>0</v>
      </c>
      <c r="CX23" s="88">
        <f>CV23*AD25</f>
        <v>0</v>
      </c>
      <c r="CY23" s="89">
        <f>CW23*AD27</f>
        <v>0</v>
      </c>
      <c r="CZ23" s="90">
        <f t="shared" si="6"/>
        <v>0</v>
      </c>
      <c r="DA23" s="98"/>
      <c r="DB23" s="102"/>
      <c r="DC23" s="91" t="s">
        <v>87</v>
      </c>
      <c r="DD23" s="86" t="str">
        <f>IF((G28)="","0",(AD25+AD27)*G28*1000)</f>
        <v>0</v>
      </c>
      <c r="DE23" s="86">
        <f>COUNTA(F28)*(AD25+AD27)</f>
        <v>0</v>
      </c>
      <c r="DF23" s="86">
        <f>COUNTA(H28)*(AD25+AD27)</f>
        <v>0</v>
      </c>
      <c r="DG23" s="86">
        <f>COUNTA(I28)*(AD25+AD27)</f>
        <v>0</v>
      </c>
      <c r="DH23" s="16"/>
      <c r="DI23" s="16"/>
      <c r="DK23" s="25"/>
      <c r="DL23" s="8"/>
      <c r="DM23" s="16"/>
      <c r="DN23" s="3">
        <v>10</v>
      </c>
      <c r="DO23" s="3" t="s">
        <v>113</v>
      </c>
      <c r="DP23" s="1" t="s">
        <v>206</v>
      </c>
      <c r="DQ23" s="93">
        <v>1600</v>
      </c>
      <c r="DU23" s="9"/>
      <c r="DV23" s="25"/>
      <c r="DW23" s="93">
        <v>800</v>
      </c>
      <c r="DZ23" s="9"/>
      <c r="EA23" s="25" t="s">
        <v>233</v>
      </c>
      <c r="EB23" s="9"/>
      <c r="EC23" s="121"/>
      <c r="EZ23" s="1"/>
    </row>
    <row r="24" spans="2:156" ht="16.5" customHeight="1" thickBot="1" x14ac:dyDescent="0.45">
      <c r="B24" s="552"/>
      <c r="C24" s="472"/>
      <c r="D24" s="557" t="s">
        <v>102</v>
      </c>
      <c r="E24" s="558"/>
      <c r="F24" s="104"/>
      <c r="G24" s="105"/>
      <c r="H24" s="106"/>
      <c r="I24" s="107"/>
      <c r="J24" s="583"/>
      <c r="K24" s="432" t="str">
        <f>IF(K22="","",VLOOKUP(K22,$DR:$DU,2,FALSE))</f>
        <v/>
      </c>
      <c r="L24" s="433"/>
      <c r="M24" s="434"/>
      <c r="N24" s="432" t="str">
        <f>IF(N22="","",VLOOKUP(N22,$DR:$DU,2,FALSE))</f>
        <v/>
      </c>
      <c r="O24" s="433"/>
      <c r="P24" s="434"/>
      <c r="Q24" s="432" t="str">
        <f>IF(Q22="","",VLOOKUP(Q22,$DR:$DU,2,FALSE))</f>
        <v/>
      </c>
      <c r="R24" s="433"/>
      <c r="S24" s="434"/>
      <c r="T24" s="432" t="str">
        <f>IF(T22="","",VLOOKUP(T22,$DR:$DU,2,FALSE))</f>
        <v/>
      </c>
      <c r="U24" s="433"/>
      <c r="V24" s="434"/>
      <c r="W24" s="432" t="str">
        <f>IF(W22="","",VLOOKUP(W22,$DR:$DU,2,FALSE))</f>
        <v/>
      </c>
      <c r="X24" s="433"/>
      <c r="Y24" s="434"/>
      <c r="Z24" s="232" t="s">
        <v>78</v>
      </c>
      <c r="AA24" s="405">
        <f>CR15</f>
        <v>0</v>
      </c>
      <c r="AB24" s="406"/>
      <c r="AC24" s="404"/>
      <c r="AD24" s="588"/>
      <c r="AE24" s="589"/>
      <c r="AF24" s="244"/>
      <c r="AG24" s="244"/>
      <c r="AH24" s="245"/>
      <c r="AI24" s="584" t="str">
        <f>IF((AD19+AD21)*G24=0,"",(AD19+AD21)*G24)</f>
        <v/>
      </c>
      <c r="AJ24" s="585"/>
      <c r="AK24" s="413"/>
      <c r="AL24" s="414"/>
      <c r="AM24" s="259"/>
      <c r="AN24" s="260"/>
      <c r="AO24" s="261"/>
      <c r="AP24" s="254"/>
      <c r="AQ24" s="255"/>
      <c r="AR24" s="255"/>
      <c r="AS24" s="300"/>
      <c r="AT24" s="301"/>
      <c r="AU24" s="279"/>
      <c r="AV24" s="280"/>
      <c r="AW24" s="296"/>
      <c r="AX24" s="297"/>
      <c r="CB24" s="3"/>
      <c r="CC24" s="9"/>
      <c r="CD24" s="3"/>
      <c r="CE24" s="3"/>
      <c r="CF24" s="3"/>
      <c r="CG24" s="96" t="s">
        <v>97</v>
      </c>
      <c r="CH24" s="99" t="e">
        <f>CH23</f>
        <v>#N/A</v>
      </c>
      <c r="CI24" s="99" t="e">
        <f>CI23</f>
        <v>#N/A</v>
      </c>
      <c r="CJ24" s="99" t="e">
        <f>CJ23</f>
        <v>#N/A</v>
      </c>
      <c r="CK24" s="99" t="e">
        <f>CK23</f>
        <v>#N/A</v>
      </c>
      <c r="CL24" s="99" t="e">
        <f>CL23</f>
        <v>#N/A</v>
      </c>
      <c r="CN24" s="79"/>
      <c r="CO24" s="80" t="s">
        <v>95</v>
      </c>
      <c r="CP24" s="81"/>
      <c r="CQ24" s="82"/>
      <c r="CR24" s="100"/>
      <c r="CS24" s="84"/>
      <c r="CT24" s="101"/>
      <c r="CU24" s="85" t="s">
        <v>95</v>
      </c>
      <c r="CV24" s="86" t="str">
        <f>IF('受注　 記入例'!F29="","0",DA20/CT21)</f>
        <v>0</v>
      </c>
      <c r="CW24" s="87" t="str">
        <f>IF('受注　 記入例'!F29="","0",DA21/CT21)</f>
        <v>0</v>
      </c>
      <c r="CX24" s="88">
        <f>CV24*AD25</f>
        <v>0</v>
      </c>
      <c r="CY24" s="89">
        <f>CW24*AD27</f>
        <v>0</v>
      </c>
      <c r="CZ24" s="90">
        <f t="shared" si="6"/>
        <v>0</v>
      </c>
      <c r="DA24" s="98"/>
      <c r="DB24" s="102"/>
      <c r="DC24" s="91" t="s">
        <v>95</v>
      </c>
      <c r="DD24" s="86" t="str">
        <f>IF((G29)="","0",(AD25+AD27)*G29*1000)</f>
        <v>0</v>
      </c>
      <c r="DE24" s="86">
        <f>COUNTA(F29)*(AD25+AD27)</f>
        <v>0</v>
      </c>
      <c r="DF24" s="86">
        <f>COUNTA(H29)*(AD25+AD27)</f>
        <v>0</v>
      </c>
      <c r="DG24" s="86">
        <f>COUNTA(I29)*(AD25+AD27)</f>
        <v>0</v>
      </c>
      <c r="DH24" s="16"/>
      <c r="DI24" s="16"/>
      <c r="DK24" s="25"/>
      <c r="DL24" s="8"/>
      <c r="DM24" s="3"/>
      <c r="DN24" s="3">
        <v>11</v>
      </c>
      <c r="DO24" s="3" t="s">
        <v>114</v>
      </c>
      <c r="DP24" s="1" t="s">
        <v>206</v>
      </c>
      <c r="DQ24" s="93">
        <v>1600</v>
      </c>
      <c r="DU24" s="9"/>
      <c r="DV24" s="9"/>
      <c r="DW24" s="93">
        <v>800</v>
      </c>
      <c r="DZ24" s="9"/>
      <c r="EA24" s="25" t="s">
        <v>234</v>
      </c>
      <c r="EB24" s="9"/>
      <c r="EC24" s="121"/>
      <c r="EZ24" s="1"/>
    </row>
    <row r="25" spans="2:156" ht="16.5" customHeight="1" thickTop="1" thickBot="1" x14ac:dyDescent="0.45">
      <c r="B25" s="550" t="s">
        <v>211</v>
      </c>
      <c r="C25" s="468">
        <v>2</v>
      </c>
      <c r="D25" s="597" t="s">
        <v>61</v>
      </c>
      <c r="E25" s="598"/>
      <c r="F25" s="57"/>
      <c r="G25" s="58"/>
      <c r="H25" s="120"/>
      <c r="I25" s="59"/>
      <c r="J25" s="599" t="s">
        <v>62</v>
      </c>
      <c r="K25" s="479"/>
      <c r="L25" s="477" t="str">
        <f>IF(K25="","",VLOOKUP(K25,$DN:$DQ,3,FALSE))</f>
        <v/>
      </c>
      <c r="M25" s="478"/>
      <c r="N25" s="479"/>
      <c r="O25" s="512" t="str">
        <f>IF(N25="","",VLOOKUP(N25,$DN:$DQ,3,FALSE))</f>
        <v/>
      </c>
      <c r="P25" s="512"/>
      <c r="Q25" s="479"/>
      <c r="R25" s="512" t="str">
        <f>IF(Q25="","",VLOOKUP(Q25,$DN:$DQ,3,FALSE))</f>
        <v/>
      </c>
      <c r="S25" s="512"/>
      <c r="T25" s="479"/>
      <c r="U25" s="512" t="str">
        <f>IF(T25="","",VLOOKUP(T25,$DN:$DQ,3,FALSE))</f>
        <v/>
      </c>
      <c r="V25" s="512"/>
      <c r="W25" s="479"/>
      <c r="X25" s="512" t="str">
        <f>IF(W25="","",VLOOKUP(W25,$DN:$DQ,3,FALSE))</f>
        <v/>
      </c>
      <c r="Y25" s="478"/>
      <c r="Z25" s="407" t="s">
        <v>62</v>
      </c>
      <c r="AA25" s="408"/>
      <c r="AB25" s="408"/>
      <c r="AC25" s="270" t="s">
        <v>63</v>
      </c>
      <c r="AD25" s="614"/>
      <c r="AE25" s="615"/>
      <c r="AF25" s="238">
        <f>(AA26+AA29)*AD25</f>
        <v>0</v>
      </c>
      <c r="AG25" s="238"/>
      <c r="AH25" s="239"/>
      <c r="AI25" s="475" t="str">
        <f>IF((AD25+AD27)*G25=0,"",(AD25+AD27)*G25)</f>
        <v/>
      </c>
      <c r="AJ25" s="476"/>
      <c r="AK25" s="409">
        <f>SUM(G25:G30)*AD29</f>
        <v>0</v>
      </c>
      <c r="AL25" s="410"/>
      <c r="AM25" s="249"/>
      <c r="AN25" s="250"/>
      <c r="AO25" s="251"/>
      <c r="AP25" s="252"/>
      <c r="AQ25" s="253"/>
      <c r="AR25" s="253"/>
      <c r="AS25" s="298" t="s">
        <v>244</v>
      </c>
      <c r="AT25" s="299"/>
      <c r="AU25" s="281"/>
      <c r="AV25" s="282"/>
      <c r="AW25" s="370"/>
      <c r="AX25" s="371"/>
      <c r="CB25" s="3"/>
      <c r="CC25" s="9"/>
      <c r="CD25" s="3"/>
      <c r="CE25" s="3"/>
      <c r="CF25" s="3"/>
      <c r="CN25" s="108"/>
      <c r="CO25" s="109" t="s">
        <v>102</v>
      </c>
      <c r="CP25" s="110"/>
      <c r="CQ25" s="111"/>
      <c r="CR25" s="100"/>
      <c r="CS25" s="84"/>
      <c r="CT25" s="112"/>
      <c r="CU25" s="113" t="s">
        <v>102</v>
      </c>
      <c r="CV25" s="114" t="str">
        <f>IF('受注　 記入例'!F30="","0",DA20/CT21)</f>
        <v>0</v>
      </c>
      <c r="CW25" s="115" t="str">
        <f>IF('受注　 記入例'!F30="","0",DA21/CT21)</f>
        <v>0</v>
      </c>
      <c r="CX25" s="116">
        <f>CV25*AD25</f>
        <v>0</v>
      </c>
      <c r="CY25" s="117">
        <f>CW25*AD27</f>
        <v>0</v>
      </c>
      <c r="CZ25" s="118">
        <f t="shared" si="6"/>
        <v>0</v>
      </c>
      <c r="DA25" s="98"/>
      <c r="DC25" s="119" t="s">
        <v>102</v>
      </c>
      <c r="DD25" s="114" t="str">
        <f>IF((G30)="","0",(AD25+AD27)*G30*1000)</f>
        <v>0</v>
      </c>
      <c r="DE25" s="114">
        <f>COUNTA(F30)*(AD25+AD27)</f>
        <v>0</v>
      </c>
      <c r="DF25" s="114">
        <f>COUNTA(H30)*(AD25+AD27)</f>
        <v>0</v>
      </c>
      <c r="DG25" s="114">
        <f>COUNTA(I30)*(AD25+AD27)</f>
        <v>0</v>
      </c>
      <c r="DH25" s="16"/>
      <c r="DI25" s="16"/>
      <c r="DK25" s="25"/>
      <c r="DL25" s="8"/>
      <c r="DM25" s="3"/>
      <c r="DN25" s="3">
        <v>12</v>
      </c>
      <c r="DO25" s="3" t="s">
        <v>115</v>
      </c>
      <c r="DP25" s="1" t="s">
        <v>206</v>
      </c>
      <c r="DQ25" s="93">
        <v>1600</v>
      </c>
      <c r="DU25" s="9"/>
      <c r="DV25" s="9"/>
      <c r="DW25" s="93">
        <v>800</v>
      </c>
      <c r="DZ25" s="9"/>
      <c r="EA25" s="25"/>
      <c r="EB25" s="9"/>
      <c r="EC25" s="121"/>
      <c r="EZ25" s="1"/>
    </row>
    <row r="26" spans="2:156" ht="16.5" customHeight="1" thickBot="1" x14ac:dyDescent="0.45">
      <c r="B26" s="551"/>
      <c r="C26" s="469"/>
      <c r="D26" s="236" t="s">
        <v>67</v>
      </c>
      <c r="E26" s="237"/>
      <c r="F26" s="75"/>
      <c r="G26" s="76"/>
      <c r="H26" s="77"/>
      <c r="I26" s="78"/>
      <c r="J26" s="555"/>
      <c r="K26" s="480"/>
      <c r="L26" s="430" t="str">
        <f>IF(K25="","",VLOOKUP(K25,$DN:$DQ,4,FALSE))</f>
        <v/>
      </c>
      <c r="M26" s="431"/>
      <c r="N26" s="480"/>
      <c r="O26" s="430" t="str">
        <f>IF(N25="","",VLOOKUP(N25,$DN:$DQ,4,FALSE))</f>
        <v/>
      </c>
      <c r="P26" s="431"/>
      <c r="Q26" s="480"/>
      <c r="R26" s="430" t="str">
        <f>IF(Q25="","",VLOOKUP(Q25,$DN:$DQ,4,FALSE))</f>
        <v/>
      </c>
      <c r="S26" s="431"/>
      <c r="T26" s="480"/>
      <c r="U26" s="430" t="str">
        <f>IF(T25="","",VLOOKUP(T25,$DN:$DQ,4,FALSE))</f>
        <v/>
      </c>
      <c r="V26" s="431"/>
      <c r="W26" s="480"/>
      <c r="X26" s="430" t="str">
        <f>IF(W25="","",VLOOKUP(W25,$DN:$DQ,4,FALSE))</f>
        <v/>
      </c>
      <c r="Y26" s="431"/>
      <c r="Z26" s="231" t="s">
        <v>63</v>
      </c>
      <c r="AA26" s="272">
        <f>DA20</f>
        <v>0</v>
      </c>
      <c r="AB26" s="273"/>
      <c r="AC26" s="271"/>
      <c r="AD26" s="616"/>
      <c r="AE26" s="617"/>
      <c r="AF26" s="240"/>
      <c r="AG26" s="240"/>
      <c r="AH26" s="241"/>
      <c r="AI26" s="455" t="str">
        <f>IF((AD25+AD27)*G26=0,"",(AD25+AD27)*G26)</f>
        <v/>
      </c>
      <c r="AJ26" s="456"/>
      <c r="AK26" s="411"/>
      <c r="AL26" s="412"/>
      <c r="AM26" s="256"/>
      <c r="AN26" s="257"/>
      <c r="AO26" s="258"/>
      <c r="AP26" s="252"/>
      <c r="AQ26" s="253"/>
      <c r="AR26" s="253"/>
      <c r="AS26" s="298"/>
      <c r="AT26" s="299"/>
      <c r="AU26" s="277"/>
      <c r="AV26" s="278"/>
      <c r="AW26" s="294"/>
      <c r="AX26" s="295"/>
      <c r="CB26" s="3"/>
      <c r="CC26" s="9"/>
      <c r="CD26" s="3"/>
      <c r="CE26" s="3"/>
      <c r="CF26" s="3"/>
      <c r="CN26" s="61">
        <v>3</v>
      </c>
      <c r="CO26" s="62" t="s">
        <v>66</v>
      </c>
      <c r="CP26" s="63">
        <f>SUMIF(CH28:CL28,"対馬市",CH29:CL29)*AD31</f>
        <v>0</v>
      </c>
      <c r="CQ26" s="64">
        <f>SUMIF(CH28:CL28,"対馬市",CH30:CL30)*AD33</f>
        <v>0</v>
      </c>
      <c r="CR26" s="65">
        <f>SUM(K35:Y35)</f>
        <v>0</v>
      </c>
      <c r="CS26" s="84"/>
      <c r="CT26" s="66" t="s">
        <v>9</v>
      </c>
      <c r="CU26" s="67" t="s">
        <v>66</v>
      </c>
      <c r="CV26" s="68" t="str">
        <f>IF('受注　 記入例'!F31="","0",DA26/CT27)</f>
        <v>0</v>
      </c>
      <c r="CW26" s="69" t="str">
        <f>IF('受注　 記入例'!F31="","0",DA27/CT27)</f>
        <v>0</v>
      </c>
      <c r="CX26" s="70">
        <f>CV26*AD31</f>
        <v>0</v>
      </c>
      <c r="CY26" s="71">
        <f>CW26*AD33</f>
        <v>0</v>
      </c>
      <c r="CZ26" s="72">
        <f t="shared" si="6"/>
        <v>0</v>
      </c>
      <c r="DA26" s="65">
        <f>SUM(K32:Y32)</f>
        <v>0</v>
      </c>
      <c r="DC26" s="73" t="s">
        <v>66</v>
      </c>
      <c r="DD26" s="68" t="str">
        <f>IF((G31)="","0",(AD31+AD33)*G31*1000)</f>
        <v>0</v>
      </c>
      <c r="DE26" s="68">
        <f>COUNTA(F31)*(AD31+AD33)</f>
        <v>0</v>
      </c>
      <c r="DF26" s="68">
        <f>COUNTA(H31)*(AD31+AD33)</f>
        <v>0</v>
      </c>
      <c r="DG26" s="68">
        <f>COUNTA(I31)*(AD31+AD33)</f>
        <v>0</v>
      </c>
      <c r="DH26" s="16"/>
      <c r="DI26" s="16"/>
      <c r="DK26" s="25"/>
      <c r="DL26" s="8"/>
      <c r="DM26" s="3"/>
      <c r="DN26" s="3">
        <v>13</v>
      </c>
      <c r="DO26" s="3" t="s">
        <v>116</v>
      </c>
      <c r="DP26" s="1" t="s">
        <v>206</v>
      </c>
      <c r="DQ26" s="93">
        <v>300</v>
      </c>
      <c r="DU26" s="9"/>
      <c r="DV26" s="9"/>
      <c r="DW26" s="93">
        <v>150</v>
      </c>
      <c r="DZ26" s="9"/>
      <c r="EA26" s="25"/>
      <c r="EB26" s="9"/>
      <c r="EC26" s="121"/>
      <c r="EZ26" s="1"/>
    </row>
    <row r="27" spans="2:156" ht="16.5" customHeight="1" thickBot="1" x14ac:dyDescent="0.45">
      <c r="B27" s="551"/>
      <c r="C27" s="469"/>
      <c r="D27" s="236" t="s">
        <v>77</v>
      </c>
      <c r="E27" s="237"/>
      <c r="F27" s="75"/>
      <c r="G27" s="76"/>
      <c r="H27" s="77"/>
      <c r="I27" s="95"/>
      <c r="J27" s="556"/>
      <c r="K27" s="385" t="str">
        <f>IF(K25="","",VLOOKUP(K25,$DN:$DQ,2,FALSE))</f>
        <v/>
      </c>
      <c r="L27" s="386"/>
      <c r="M27" s="387"/>
      <c r="N27" s="385" t="str">
        <f>IF(N25="","",VLOOKUP(N25,$DN:$DQ,2,FALSE))</f>
        <v/>
      </c>
      <c r="O27" s="386"/>
      <c r="P27" s="387"/>
      <c r="Q27" s="385" t="str">
        <f>IF(Q25="","",VLOOKUP(Q25,$DN:$DQ,2,FALSE))</f>
        <v/>
      </c>
      <c r="R27" s="386"/>
      <c r="S27" s="387"/>
      <c r="T27" s="385" t="str">
        <f>IF(T25="","",VLOOKUP(T25,$DN:$DQ,2,FALSE))</f>
        <v/>
      </c>
      <c r="U27" s="386"/>
      <c r="V27" s="387"/>
      <c r="W27" s="385" t="str">
        <f>IF(W25="","",VLOOKUP(W25,$DN:$DQ,2,FALSE))</f>
        <v/>
      </c>
      <c r="X27" s="386"/>
      <c r="Y27" s="387"/>
      <c r="Z27" s="232" t="s">
        <v>78</v>
      </c>
      <c r="AA27" s="274">
        <f>DA21</f>
        <v>0</v>
      </c>
      <c r="AB27" s="275"/>
      <c r="AC27" s="271" t="s">
        <v>78</v>
      </c>
      <c r="AD27" s="608"/>
      <c r="AE27" s="609"/>
      <c r="AF27" s="326">
        <f>(AA27+AA30)*AD27</f>
        <v>0</v>
      </c>
      <c r="AG27" s="326"/>
      <c r="AH27" s="327"/>
      <c r="AI27" s="455" t="str">
        <f>IF((AD25+AD27)*G27=0,"",(AD25+AD27)*G27)</f>
        <v/>
      </c>
      <c r="AJ27" s="456"/>
      <c r="AK27" s="411"/>
      <c r="AL27" s="412"/>
      <c r="AM27" s="256"/>
      <c r="AN27" s="257"/>
      <c r="AO27" s="258"/>
      <c r="AP27" s="252"/>
      <c r="AQ27" s="253"/>
      <c r="AR27" s="253"/>
      <c r="AS27" s="298"/>
      <c r="AT27" s="299"/>
      <c r="AU27" s="277"/>
      <c r="AV27" s="278"/>
      <c r="AW27" s="294"/>
      <c r="AX27" s="295"/>
      <c r="CB27" s="3"/>
      <c r="CC27" s="9"/>
      <c r="CD27" s="3"/>
      <c r="CE27" s="3"/>
      <c r="CF27" s="3"/>
      <c r="CN27" s="79"/>
      <c r="CO27" s="80" t="s">
        <v>68</v>
      </c>
      <c r="CP27" s="81">
        <f>SUMIF(CH28:CL28,"壱岐市",CH29:CL29)*AD31</f>
        <v>0</v>
      </c>
      <c r="CQ27" s="82">
        <f>SUMIF(CH28:CL28,"壱岐市",CH30:CL30)*AD33</f>
        <v>0</v>
      </c>
      <c r="CR27" s="83">
        <f>CR26</f>
        <v>0</v>
      </c>
      <c r="CS27" s="84"/>
      <c r="CT27" s="568">
        <f>COUNTA('受注　 記入例'!F31:F36)</f>
        <v>0</v>
      </c>
      <c r="CU27" s="85" t="s">
        <v>68</v>
      </c>
      <c r="CV27" s="86" t="str">
        <f>IF('受注　 記入例'!F32="","0",DA26/CT27)</f>
        <v>0</v>
      </c>
      <c r="CW27" s="87" t="str">
        <f>IF('受注　 記入例'!F32="","0",DA27/CT27)</f>
        <v>0</v>
      </c>
      <c r="CX27" s="88">
        <f>CV27*AD31</f>
        <v>0</v>
      </c>
      <c r="CY27" s="89">
        <f>CW27*AD33</f>
        <v>0</v>
      </c>
      <c r="CZ27" s="90">
        <f t="shared" si="6"/>
        <v>0</v>
      </c>
      <c r="DA27" s="83">
        <f>CL53</f>
        <v>0</v>
      </c>
      <c r="DC27" s="91" t="s">
        <v>68</v>
      </c>
      <c r="DD27" s="86" t="str">
        <f>IF((G32)="","0",(AD31+AD33)*G32*1000)</f>
        <v>0</v>
      </c>
      <c r="DE27" s="86">
        <f>COUNTA(F32)*(AD31+AD33)</f>
        <v>0</v>
      </c>
      <c r="DF27" s="86">
        <f>COUNTA(H32)*(AD31+AD33)</f>
        <v>0</v>
      </c>
      <c r="DG27" s="86">
        <f>COUNTA(I32)*(AD31+AD33)</f>
        <v>0</v>
      </c>
      <c r="DH27" s="16"/>
      <c r="DI27" s="16"/>
      <c r="DK27" s="25"/>
      <c r="DL27" s="8"/>
      <c r="DM27" s="3"/>
      <c r="DN27" s="3">
        <v>14</v>
      </c>
      <c r="DO27" s="3" t="s">
        <v>117</v>
      </c>
      <c r="DP27" s="1" t="s">
        <v>206</v>
      </c>
      <c r="DQ27" s="93">
        <v>500</v>
      </c>
      <c r="DU27" s="9"/>
      <c r="DV27" s="9"/>
      <c r="DW27" s="93">
        <v>250</v>
      </c>
      <c r="DZ27" s="9"/>
      <c r="EA27" s="25"/>
      <c r="EB27" s="9"/>
      <c r="EC27" s="121"/>
    </row>
    <row r="28" spans="2:156" ht="16.5" customHeight="1" x14ac:dyDescent="0.4">
      <c r="B28" s="551"/>
      <c r="C28" s="469"/>
      <c r="D28" s="236" t="s">
        <v>87</v>
      </c>
      <c r="E28" s="237"/>
      <c r="F28" s="75"/>
      <c r="G28" s="76"/>
      <c r="H28" s="77"/>
      <c r="I28" s="95"/>
      <c r="J28" s="581" t="s">
        <v>88</v>
      </c>
      <c r="K28" s="394"/>
      <c r="L28" s="392" t="str">
        <f>IF(K28="","",VLOOKUP(K28,$DR:$DU,3,FALSE))</f>
        <v/>
      </c>
      <c r="M28" s="393"/>
      <c r="N28" s="394"/>
      <c r="O28" s="392" t="str">
        <f>IF(N28="","",VLOOKUP(N28,$DR:$DU,3,FALSE))</f>
        <v/>
      </c>
      <c r="P28" s="393"/>
      <c r="Q28" s="394"/>
      <c r="R28" s="392" t="str">
        <f>IF(Q28="","",VLOOKUP(Q28,$DR:$DU,3,FALSE))</f>
        <v/>
      </c>
      <c r="S28" s="393"/>
      <c r="T28" s="394"/>
      <c r="U28" s="392" t="str">
        <f>IF(T28="","",VLOOKUP(T28,$DR:$DU,3,FALSE))</f>
        <v/>
      </c>
      <c r="V28" s="393"/>
      <c r="W28" s="394"/>
      <c r="X28" s="392" t="str">
        <f>IF(W28="","",VLOOKUP(W28,$DR:$DU,3,FALSE))</f>
        <v/>
      </c>
      <c r="Y28" s="393"/>
      <c r="Z28" s="428" t="s">
        <v>88</v>
      </c>
      <c r="AA28" s="429"/>
      <c r="AB28" s="429"/>
      <c r="AC28" s="276"/>
      <c r="AD28" s="610"/>
      <c r="AE28" s="611"/>
      <c r="AF28" s="328"/>
      <c r="AG28" s="328"/>
      <c r="AH28" s="329"/>
      <c r="AI28" s="455" t="str">
        <f>IF((AD25+AD27)*G28=0,"",(AD25+AD27)*G28)</f>
        <v/>
      </c>
      <c r="AJ28" s="456"/>
      <c r="AK28" s="411"/>
      <c r="AL28" s="412"/>
      <c r="AM28" s="256"/>
      <c r="AN28" s="257"/>
      <c r="AO28" s="258"/>
      <c r="AP28" s="252"/>
      <c r="AQ28" s="253"/>
      <c r="AR28" s="253"/>
      <c r="AS28" s="298"/>
      <c r="AT28" s="299"/>
      <c r="AU28" s="277"/>
      <c r="AV28" s="278"/>
      <c r="AW28" s="294"/>
      <c r="AX28" s="295"/>
      <c r="CB28" s="3"/>
      <c r="CC28" s="9"/>
      <c r="CD28" s="3"/>
      <c r="CE28" s="3"/>
      <c r="CF28" s="3"/>
      <c r="CG28" s="96" t="s">
        <v>79</v>
      </c>
      <c r="CH28" s="97" t="e">
        <f>VLOOKUP('受注　 記入例'!K34,$DR:$DV,5,FALSE)</f>
        <v>#N/A</v>
      </c>
      <c r="CI28" s="97" t="e">
        <f>VLOOKUP('受注　 記入例'!N34,$DR:$DV,5,FALSE)</f>
        <v>#N/A</v>
      </c>
      <c r="CJ28" s="97" t="e">
        <f>VLOOKUP('受注　 記入例'!Q34,$DR:$DV,5,FALSE)</f>
        <v>#N/A</v>
      </c>
      <c r="CK28" s="97" t="e">
        <f>VLOOKUP('受注　 記入例'!T34,$DR:$DV,5,FALSE)</f>
        <v>#N/A</v>
      </c>
      <c r="CL28" s="97" t="e">
        <f>VLOOKUP('受注　 記入例'!W34,$DR:$DV,5,FALSE)</f>
        <v>#N/A</v>
      </c>
      <c r="CN28" s="79"/>
      <c r="CO28" s="80" t="s">
        <v>77</v>
      </c>
      <c r="CP28" s="81">
        <f>SUMIF(CH28:CL28,"五島市",CH29:CL29)*AD31</f>
        <v>0</v>
      </c>
      <c r="CQ28" s="82">
        <f>SUMIF(CH28:CL28,"五島市",CH30:CL30)*AD33</f>
        <v>0</v>
      </c>
      <c r="CR28" s="100"/>
      <c r="CS28" s="84"/>
      <c r="CT28" s="569"/>
      <c r="CU28" s="85" t="s">
        <v>77</v>
      </c>
      <c r="CV28" s="86" t="str">
        <f>IF('受注　 記入例'!F33="","0",DA26/CT27)</f>
        <v>0</v>
      </c>
      <c r="CW28" s="87" t="str">
        <f>IF('受注　 記入例'!F33="","0",DA27/CT27)</f>
        <v>0</v>
      </c>
      <c r="CX28" s="88">
        <f>CV28*AD31</f>
        <v>0</v>
      </c>
      <c r="CY28" s="89">
        <f>CW28*AD33</f>
        <v>0</v>
      </c>
      <c r="CZ28" s="90">
        <f t="shared" si="6"/>
        <v>0</v>
      </c>
      <c r="DA28" s="98"/>
      <c r="DC28" s="91" t="s">
        <v>77</v>
      </c>
      <c r="DD28" s="86" t="str">
        <f>IF((G33)="","0",(AD31+AD33)*G33*1000)</f>
        <v>0</v>
      </c>
      <c r="DE28" s="86">
        <f>COUNTA(F33)*(AD31+AD33)</f>
        <v>0</v>
      </c>
      <c r="DF28" s="86">
        <f>COUNTA(H33)*(AD31+AD33)</f>
        <v>0</v>
      </c>
      <c r="DG28" s="86">
        <f>COUNTA(I33)*(AD31+AD33)</f>
        <v>0</v>
      </c>
      <c r="DH28" s="16"/>
      <c r="DI28" s="16"/>
      <c r="DK28" s="25"/>
      <c r="DL28" s="8"/>
      <c r="DM28" s="3"/>
      <c r="DN28" s="3">
        <v>15</v>
      </c>
      <c r="DO28" s="3" t="s">
        <v>118</v>
      </c>
      <c r="DP28" s="1" t="s">
        <v>206</v>
      </c>
      <c r="DQ28" s="93">
        <v>900</v>
      </c>
      <c r="DU28" s="9"/>
      <c r="DV28" s="9"/>
      <c r="DW28" s="93">
        <v>450</v>
      </c>
      <c r="DZ28" s="9"/>
      <c r="EA28" s="25"/>
      <c r="EB28" s="9"/>
      <c r="EC28" s="121"/>
    </row>
    <row r="29" spans="2:156" ht="16.5" customHeight="1" thickBot="1" x14ac:dyDescent="0.45">
      <c r="B29" s="551"/>
      <c r="C29" s="469"/>
      <c r="D29" s="236" t="s">
        <v>95</v>
      </c>
      <c r="E29" s="237"/>
      <c r="F29" s="75"/>
      <c r="G29" s="76"/>
      <c r="H29" s="103"/>
      <c r="I29" s="95"/>
      <c r="J29" s="582"/>
      <c r="K29" s="395"/>
      <c r="L29" s="390" t="str">
        <f>IF(K28="","",VLOOKUP(K28,$DR:$DU,4,FALSE))</f>
        <v/>
      </c>
      <c r="M29" s="391"/>
      <c r="N29" s="395"/>
      <c r="O29" s="390" t="str">
        <f>IF(N28="","",VLOOKUP(N28,$DR:$DU,4,FALSE))</f>
        <v/>
      </c>
      <c r="P29" s="391"/>
      <c r="Q29" s="395"/>
      <c r="R29" s="390" t="str">
        <f>IF(Q28="","",VLOOKUP(Q28,$DR:$DU,4,FALSE))</f>
        <v/>
      </c>
      <c r="S29" s="391"/>
      <c r="T29" s="395"/>
      <c r="U29" s="390" t="str">
        <f>IF(T28="","",VLOOKUP(T28,$DR:$DU,4,FALSE))</f>
        <v/>
      </c>
      <c r="V29" s="391"/>
      <c r="W29" s="395"/>
      <c r="X29" s="390" t="str">
        <f>IF(W28="","",VLOOKUP(W28,$DR:$DU,4,FALSE))</f>
        <v/>
      </c>
      <c r="Y29" s="391"/>
      <c r="Z29" s="231" t="s">
        <v>63</v>
      </c>
      <c r="AA29" s="272">
        <f>CR20</f>
        <v>0</v>
      </c>
      <c r="AB29" s="273"/>
      <c r="AC29" s="403" t="s">
        <v>210</v>
      </c>
      <c r="AD29" s="586">
        <f>AD25+AD27</f>
        <v>0</v>
      </c>
      <c r="AE29" s="587"/>
      <c r="AF29" s="242">
        <f>AF25+AF27</f>
        <v>0</v>
      </c>
      <c r="AG29" s="242"/>
      <c r="AH29" s="243"/>
      <c r="AI29" s="455" t="str">
        <f>IF((AD25+AD27)*G29=0,"",(AD25+AD27)*G29)</f>
        <v/>
      </c>
      <c r="AJ29" s="456"/>
      <c r="AK29" s="411"/>
      <c r="AL29" s="412"/>
      <c r="AM29" s="256"/>
      <c r="AN29" s="257"/>
      <c r="AO29" s="258"/>
      <c r="AP29" s="252"/>
      <c r="AQ29" s="253"/>
      <c r="AR29" s="253"/>
      <c r="AS29" s="298"/>
      <c r="AT29" s="299"/>
      <c r="AU29" s="277"/>
      <c r="AV29" s="278"/>
      <c r="AW29" s="294"/>
      <c r="AX29" s="295"/>
      <c r="CB29" s="3"/>
      <c r="CC29" s="9"/>
      <c r="CD29" s="3"/>
      <c r="CE29" s="3"/>
      <c r="CF29" s="3"/>
      <c r="CG29" s="96" t="s">
        <v>89</v>
      </c>
      <c r="CH29" s="99" t="e">
        <f>VLOOKUP('受注　 記入例'!K34,$DR:$DV,4,FALSE)</f>
        <v>#N/A</v>
      </c>
      <c r="CI29" s="99" t="e">
        <f>VLOOKUP('受注　 記入例'!N34,$DR:$DV,4,FALSE)</f>
        <v>#N/A</v>
      </c>
      <c r="CJ29" s="99" t="e">
        <f>VLOOKUP('受注　 記入例'!Q34,$DR:$DV,4,FALSE)</f>
        <v>#N/A</v>
      </c>
      <c r="CK29" s="99" t="e">
        <f>VLOOKUP('受注　 記入例'!T34,$DR:$DV,4,FALSE)</f>
        <v>#N/A</v>
      </c>
      <c r="CL29" s="99" t="e">
        <f>VLOOKUP('受注　 記入例'!W34,$DR:$DV,4,FALSE)</f>
        <v>#N/A</v>
      </c>
      <c r="CN29" s="79"/>
      <c r="CO29" s="80" t="s">
        <v>87</v>
      </c>
      <c r="CP29" s="81"/>
      <c r="CQ29" s="82"/>
      <c r="CR29" s="100"/>
      <c r="CS29" s="84"/>
      <c r="CT29" s="101"/>
      <c r="CU29" s="85" t="s">
        <v>87</v>
      </c>
      <c r="CV29" s="86" t="str">
        <f>IF('受注　 記入例'!F34="","0",DA26/CT27)</f>
        <v>0</v>
      </c>
      <c r="CW29" s="87" t="str">
        <f>IF('受注　 記入例'!F34="","0",DA27/CT27)</f>
        <v>0</v>
      </c>
      <c r="CX29" s="88">
        <f>CV29*AD31</f>
        <v>0</v>
      </c>
      <c r="CY29" s="89">
        <f>CW29*AD33</f>
        <v>0</v>
      </c>
      <c r="CZ29" s="90">
        <f t="shared" si="6"/>
        <v>0</v>
      </c>
      <c r="DA29" s="98"/>
      <c r="DB29" s="102"/>
      <c r="DC29" s="91" t="s">
        <v>87</v>
      </c>
      <c r="DD29" s="86" t="str">
        <f>IF((G34)="","0",(AD31+AD33)*G34*1000)</f>
        <v>0</v>
      </c>
      <c r="DE29" s="86">
        <f>COUNTA(F34)*(AD31+AD33)</f>
        <v>0</v>
      </c>
      <c r="DF29" s="86">
        <f>COUNTA(H34)*(AD31+AD33)</f>
        <v>0</v>
      </c>
      <c r="DG29" s="86">
        <f>COUNTA(I34)*(AD31+AD33)</f>
        <v>0</v>
      </c>
      <c r="DH29" s="16"/>
      <c r="DI29" s="16"/>
      <c r="DK29" s="25"/>
      <c r="DL29" s="8"/>
      <c r="DM29" s="3"/>
      <c r="DN29" s="3">
        <v>16</v>
      </c>
      <c r="DO29" s="3" t="s">
        <v>113</v>
      </c>
      <c r="DP29" s="1" t="s">
        <v>207</v>
      </c>
      <c r="DQ29" s="93">
        <v>3000</v>
      </c>
      <c r="DU29" s="9"/>
      <c r="DV29" s="9"/>
      <c r="DW29" s="93">
        <v>1500</v>
      </c>
      <c r="DZ29" s="9"/>
      <c r="EA29" s="25"/>
      <c r="EB29" s="25"/>
      <c r="EC29" s="121"/>
    </row>
    <row r="30" spans="2:156" ht="16.5" customHeight="1" thickBot="1" x14ac:dyDescent="0.45">
      <c r="B30" s="594"/>
      <c r="C30" s="470"/>
      <c r="D30" s="557" t="s">
        <v>102</v>
      </c>
      <c r="E30" s="558"/>
      <c r="F30" s="104"/>
      <c r="G30" s="105"/>
      <c r="H30" s="122"/>
      <c r="I30" s="107"/>
      <c r="J30" s="583"/>
      <c r="K30" s="432" t="str">
        <f>IF(K28="","",VLOOKUP(K28,$DR:$DU,2,FALSE))</f>
        <v/>
      </c>
      <c r="L30" s="433"/>
      <c r="M30" s="434"/>
      <c r="N30" s="432" t="str">
        <f>IF(N28="","",VLOOKUP(N28,$DR:$DU,2,FALSE))</f>
        <v/>
      </c>
      <c r="O30" s="433"/>
      <c r="P30" s="434"/>
      <c r="Q30" s="432" t="str">
        <f>IF(Q28="","",VLOOKUP(Q28,$DR:$DU,2,FALSE))</f>
        <v/>
      </c>
      <c r="R30" s="433"/>
      <c r="S30" s="434"/>
      <c r="T30" s="432" t="str">
        <f>IF(T28="","",VLOOKUP(T28,$DR:$DU,2,FALSE))</f>
        <v/>
      </c>
      <c r="U30" s="433"/>
      <c r="V30" s="434"/>
      <c r="W30" s="432" t="str">
        <f>IF(W28="","",VLOOKUP(W28,$DR:$DU,2,FALSE))</f>
        <v/>
      </c>
      <c r="X30" s="433"/>
      <c r="Y30" s="434"/>
      <c r="Z30" s="232" t="s">
        <v>78</v>
      </c>
      <c r="AA30" s="405">
        <f>CR21</f>
        <v>0</v>
      </c>
      <c r="AB30" s="406"/>
      <c r="AC30" s="404"/>
      <c r="AD30" s="588"/>
      <c r="AE30" s="589"/>
      <c r="AF30" s="244"/>
      <c r="AG30" s="244"/>
      <c r="AH30" s="245"/>
      <c r="AI30" s="584" t="str">
        <f>IF((AD25+AD27)*G30=0,"",(AD25+AD27)*G30)</f>
        <v/>
      </c>
      <c r="AJ30" s="585"/>
      <c r="AK30" s="413"/>
      <c r="AL30" s="414"/>
      <c r="AM30" s="259"/>
      <c r="AN30" s="260"/>
      <c r="AO30" s="261"/>
      <c r="AP30" s="254"/>
      <c r="AQ30" s="255"/>
      <c r="AR30" s="255"/>
      <c r="AS30" s="300"/>
      <c r="AT30" s="301"/>
      <c r="AU30" s="279"/>
      <c r="AV30" s="280"/>
      <c r="AW30" s="296"/>
      <c r="AX30" s="297"/>
      <c r="CB30" s="3"/>
      <c r="CC30" s="9"/>
      <c r="CD30" s="3"/>
      <c r="CE30" s="3"/>
      <c r="CF30" s="3"/>
      <c r="CG30" s="96" t="s">
        <v>97</v>
      </c>
      <c r="CH30" s="99" t="e">
        <f>CH29</f>
        <v>#N/A</v>
      </c>
      <c r="CI30" s="99" t="e">
        <f>CI29</f>
        <v>#N/A</v>
      </c>
      <c r="CJ30" s="99" t="e">
        <f>CJ29</f>
        <v>#N/A</v>
      </c>
      <c r="CK30" s="99" t="e">
        <f>CK29</f>
        <v>#N/A</v>
      </c>
      <c r="CL30" s="99" t="e">
        <f>CL29</f>
        <v>#N/A</v>
      </c>
      <c r="CN30" s="79"/>
      <c r="CO30" s="80" t="s">
        <v>95</v>
      </c>
      <c r="CP30" s="81"/>
      <c r="CQ30" s="82"/>
      <c r="CR30" s="100"/>
      <c r="CS30" s="84"/>
      <c r="CT30" s="101"/>
      <c r="CU30" s="85" t="s">
        <v>95</v>
      </c>
      <c r="CV30" s="86" t="str">
        <f>IF('受注　 記入例'!F35="","0",DA26/CT27)</f>
        <v>0</v>
      </c>
      <c r="CW30" s="87" t="str">
        <f>IF('受注　 記入例'!F35="","0",DA27/CT27)</f>
        <v>0</v>
      </c>
      <c r="CX30" s="88">
        <f>CV30*AD31</f>
        <v>0</v>
      </c>
      <c r="CY30" s="89">
        <f>CW30*AD33</f>
        <v>0</v>
      </c>
      <c r="CZ30" s="90">
        <f t="shared" si="6"/>
        <v>0</v>
      </c>
      <c r="DA30" s="98"/>
      <c r="DB30" s="102"/>
      <c r="DC30" s="91" t="s">
        <v>95</v>
      </c>
      <c r="DD30" s="86" t="str">
        <f>IF((G35)="","0",(AD31+AD33)*G35*1000)</f>
        <v>0</v>
      </c>
      <c r="DE30" s="86">
        <f>COUNTA(F35)*(AD31+AD33)</f>
        <v>0</v>
      </c>
      <c r="DF30" s="86">
        <f>COUNTA(H35)*(AD31+AD33)</f>
        <v>0</v>
      </c>
      <c r="DG30" s="86">
        <f>COUNTA(I35)*(AD31+AD33)</f>
        <v>0</v>
      </c>
      <c r="DH30" s="16"/>
      <c r="DI30" s="16"/>
      <c r="DK30" s="25"/>
      <c r="DL30" s="8"/>
      <c r="DM30" s="3"/>
      <c r="DN30" s="3">
        <v>17</v>
      </c>
      <c r="DO30" s="3" t="s">
        <v>114</v>
      </c>
      <c r="DP30" s="1" t="s">
        <v>207</v>
      </c>
      <c r="DQ30" s="93">
        <v>3000</v>
      </c>
      <c r="DU30" s="9"/>
      <c r="DV30" s="9"/>
      <c r="DW30" s="93">
        <v>1500</v>
      </c>
      <c r="DZ30" s="9"/>
      <c r="EA30" s="25"/>
      <c r="EB30" s="25"/>
      <c r="EC30" s="121"/>
    </row>
    <row r="31" spans="2:156" ht="16.5" customHeight="1" thickTop="1" thickBot="1" x14ac:dyDescent="0.45">
      <c r="B31" s="550" t="s">
        <v>211</v>
      </c>
      <c r="C31" s="468">
        <v>3</v>
      </c>
      <c r="D31" s="597" t="s">
        <v>61</v>
      </c>
      <c r="E31" s="598"/>
      <c r="F31" s="57"/>
      <c r="G31" s="58"/>
      <c r="H31" s="57"/>
      <c r="I31" s="59"/>
      <c r="J31" s="599" t="s">
        <v>62</v>
      </c>
      <c r="K31" s="595"/>
      <c r="L31" s="477" t="str">
        <f>IF(K31="","",VLOOKUP(K31,$DN:$DQ,3,FALSE))</f>
        <v/>
      </c>
      <c r="M31" s="478"/>
      <c r="N31" s="595"/>
      <c r="O31" s="477" t="str">
        <f>IF(N31="","",VLOOKUP(N31,$DN:$DQ,3,FALSE))</f>
        <v/>
      </c>
      <c r="P31" s="478"/>
      <c r="Q31" s="595"/>
      <c r="R31" s="477" t="str">
        <f>IF(Q31="","",VLOOKUP(Q31,$DN:$DQ,3,FALSE))</f>
        <v/>
      </c>
      <c r="S31" s="478"/>
      <c r="T31" s="595"/>
      <c r="U31" s="477" t="str">
        <f>IF(T31="","",VLOOKUP(T31,$DN:$DQ,3,FALSE))</f>
        <v/>
      </c>
      <c r="V31" s="478"/>
      <c r="W31" s="595"/>
      <c r="X31" s="477" t="str">
        <f>IF(W31="","",VLOOKUP(W31,$DN:$DQ,3,FALSE))</f>
        <v/>
      </c>
      <c r="Y31" s="478"/>
      <c r="Z31" s="407" t="s">
        <v>62</v>
      </c>
      <c r="AA31" s="408"/>
      <c r="AB31" s="408"/>
      <c r="AC31" s="270" t="s">
        <v>63</v>
      </c>
      <c r="AD31" s="614"/>
      <c r="AE31" s="615"/>
      <c r="AF31" s="238">
        <f>(AA32+AA35)*AD31</f>
        <v>0</v>
      </c>
      <c r="AG31" s="238"/>
      <c r="AH31" s="239"/>
      <c r="AI31" s="475" t="str">
        <f>IF((AD31+AD33)*G31=0,"",(AD31+AD33)*G31)</f>
        <v/>
      </c>
      <c r="AJ31" s="476"/>
      <c r="AK31" s="409">
        <f>SUM(G31:G36)*AD35</f>
        <v>0</v>
      </c>
      <c r="AL31" s="410"/>
      <c r="AM31" s="249"/>
      <c r="AN31" s="250"/>
      <c r="AO31" s="251"/>
      <c r="AP31" s="252"/>
      <c r="AQ31" s="253"/>
      <c r="AR31" s="253"/>
      <c r="AS31" s="298" t="s">
        <v>244</v>
      </c>
      <c r="AT31" s="299"/>
      <c r="AU31" s="281"/>
      <c r="AV31" s="282"/>
      <c r="AW31" s="370"/>
      <c r="AX31" s="371"/>
      <c r="CB31" s="3"/>
      <c r="CC31" s="25"/>
      <c r="CD31" s="3"/>
      <c r="CE31" s="3"/>
      <c r="CF31" s="3"/>
      <c r="CN31" s="108"/>
      <c r="CO31" s="109" t="s">
        <v>102</v>
      </c>
      <c r="CP31" s="110"/>
      <c r="CQ31" s="111"/>
      <c r="CR31" s="100"/>
      <c r="CS31" s="84"/>
      <c r="CT31" s="112"/>
      <c r="CU31" s="113" t="s">
        <v>102</v>
      </c>
      <c r="CV31" s="114" t="str">
        <f>IF('受注　 記入例'!F36="","0",DA26/CT27)</f>
        <v>0</v>
      </c>
      <c r="CW31" s="115" t="str">
        <f>IF('受注　 記入例'!F36="","0",DA27/CT27)</f>
        <v>0</v>
      </c>
      <c r="CX31" s="116">
        <f>CV31*AD31</f>
        <v>0</v>
      </c>
      <c r="CY31" s="117">
        <f>CW31*AD33</f>
        <v>0</v>
      </c>
      <c r="CZ31" s="118">
        <f t="shared" si="6"/>
        <v>0</v>
      </c>
      <c r="DA31" s="98"/>
      <c r="DC31" s="119" t="s">
        <v>102</v>
      </c>
      <c r="DD31" s="114" t="str">
        <f>IF((G36)="","0",(AD31+AD33)*G36*1000)</f>
        <v>0</v>
      </c>
      <c r="DE31" s="114">
        <f>COUNTA(F36)*(AD31+AD33)</f>
        <v>0</v>
      </c>
      <c r="DF31" s="114">
        <f>COUNTA(H36)*(AD31+AD33)</f>
        <v>0</v>
      </c>
      <c r="DG31" s="114">
        <f>COUNTA(I36)*(AD31+AD33)</f>
        <v>0</v>
      </c>
      <c r="DH31" s="16"/>
      <c r="DI31" s="16"/>
      <c r="DK31" s="25"/>
      <c r="DL31" s="8"/>
      <c r="DM31" s="3"/>
      <c r="DN31" s="3">
        <v>18</v>
      </c>
      <c r="DO31" s="3" t="s">
        <v>119</v>
      </c>
      <c r="DP31" s="1" t="s">
        <v>207</v>
      </c>
      <c r="DQ31" s="93">
        <v>3000</v>
      </c>
      <c r="DU31" s="9"/>
      <c r="DV31" s="9"/>
      <c r="DW31" s="93">
        <v>1500</v>
      </c>
      <c r="DZ31" s="9"/>
      <c r="EA31" s="25"/>
      <c r="EB31" s="25"/>
      <c r="EC31" s="121"/>
    </row>
    <row r="32" spans="2:156" ht="16.5" customHeight="1" thickBot="1" x14ac:dyDescent="0.45">
      <c r="B32" s="551"/>
      <c r="C32" s="469"/>
      <c r="D32" s="236" t="s">
        <v>67</v>
      </c>
      <c r="E32" s="237"/>
      <c r="F32" s="75"/>
      <c r="G32" s="76"/>
      <c r="H32" s="75"/>
      <c r="I32" s="78"/>
      <c r="J32" s="555"/>
      <c r="K32" s="596"/>
      <c r="L32" s="430" t="str">
        <f>IF(K31="","",VLOOKUP(K31,$DN:$DQ,4,FALSE))</f>
        <v/>
      </c>
      <c r="M32" s="431"/>
      <c r="N32" s="596"/>
      <c r="O32" s="430" t="str">
        <f>IF(N31="","",VLOOKUP(N31,$DN:$DQ,4,FALSE))</f>
        <v/>
      </c>
      <c r="P32" s="431"/>
      <c r="Q32" s="596"/>
      <c r="R32" s="430" t="str">
        <f>IF(Q31="","",VLOOKUP(Q31,$DN:$DQ,4,FALSE))</f>
        <v/>
      </c>
      <c r="S32" s="431"/>
      <c r="T32" s="596"/>
      <c r="U32" s="430" t="str">
        <f>IF(T31="","",VLOOKUP(T31,$DN:$DQ,4,FALSE))</f>
        <v/>
      </c>
      <c r="V32" s="431"/>
      <c r="W32" s="596"/>
      <c r="X32" s="430" t="str">
        <f>IF(W31="","",VLOOKUP(W31,$DN:$DQ,4,FALSE))</f>
        <v/>
      </c>
      <c r="Y32" s="431"/>
      <c r="Z32" s="231" t="s">
        <v>63</v>
      </c>
      <c r="AA32" s="272">
        <f>DA26</f>
        <v>0</v>
      </c>
      <c r="AB32" s="273"/>
      <c r="AC32" s="271"/>
      <c r="AD32" s="616"/>
      <c r="AE32" s="617"/>
      <c r="AF32" s="240"/>
      <c r="AG32" s="240"/>
      <c r="AH32" s="241"/>
      <c r="AI32" s="455" t="str">
        <f>IF((AD31+AD33)*G32=0,"",(AD31+AD33)*G32)</f>
        <v/>
      </c>
      <c r="AJ32" s="456"/>
      <c r="AK32" s="411"/>
      <c r="AL32" s="412"/>
      <c r="AM32" s="256"/>
      <c r="AN32" s="257"/>
      <c r="AO32" s="258"/>
      <c r="AP32" s="252"/>
      <c r="AQ32" s="253"/>
      <c r="AR32" s="253"/>
      <c r="AS32" s="298"/>
      <c r="AT32" s="299"/>
      <c r="AU32" s="277"/>
      <c r="AV32" s="278"/>
      <c r="AW32" s="294"/>
      <c r="AX32" s="295"/>
      <c r="CB32" s="3"/>
      <c r="CC32" s="25"/>
      <c r="CD32" s="3"/>
      <c r="CE32" s="3"/>
      <c r="CF32" s="3"/>
      <c r="CN32" s="61">
        <v>4</v>
      </c>
      <c r="CO32" s="62" t="s">
        <v>66</v>
      </c>
      <c r="CP32" s="63">
        <f>SUMIF(CH34:CL34,"対馬市",CH35:CL35)*AD37</f>
        <v>0</v>
      </c>
      <c r="CQ32" s="64">
        <f>SUMIF(CH34:CL34,"対馬市",CH36:CL36)*AD39</f>
        <v>0</v>
      </c>
      <c r="CR32" s="65">
        <f>SUM(K41:Y41)</f>
        <v>0</v>
      </c>
      <c r="CS32" s="84"/>
      <c r="CT32" s="66" t="s">
        <v>9</v>
      </c>
      <c r="CU32" s="67" t="s">
        <v>66</v>
      </c>
      <c r="CV32" s="68" t="str">
        <f>IF('受注　 記入例'!F37="","0",DA32/CT33)</f>
        <v>0</v>
      </c>
      <c r="CW32" s="69" t="str">
        <f>IF('受注　 記入例'!F37="","0",DA33/CT33)</f>
        <v>0</v>
      </c>
      <c r="CX32" s="70">
        <f>CV32*AD37</f>
        <v>0</v>
      </c>
      <c r="CY32" s="71">
        <f>CW32*AD39</f>
        <v>0</v>
      </c>
      <c r="CZ32" s="72">
        <f t="shared" si="6"/>
        <v>0</v>
      </c>
      <c r="DA32" s="65">
        <f>SUM(K38:Y38)</f>
        <v>0</v>
      </c>
      <c r="DC32" s="73" t="s">
        <v>66</v>
      </c>
      <c r="DD32" s="68" t="str">
        <f>IF((G37)="","0",(AD37+AD39)*G37*1000)</f>
        <v>0</v>
      </c>
      <c r="DE32" s="68">
        <f>COUNTA(F37)*(AD37+AD39)</f>
        <v>0</v>
      </c>
      <c r="DF32" s="68">
        <f>COUNTA(H37)*(AD37+AD39)</f>
        <v>0</v>
      </c>
      <c r="DG32" s="68">
        <f>COUNTA(I37)*(AD37+AD39)</f>
        <v>0</v>
      </c>
      <c r="DH32" s="16"/>
      <c r="DI32" s="16"/>
      <c r="DK32" s="25"/>
      <c r="DL32" s="8"/>
      <c r="DM32" s="3"/>
      <c r="DN32" s="3">
        <v>19</v>
      </c>
      <c r="DO32" s="3" t="s">
        <v>117</v>
      </c>
      <c r="DP32" s="1" t="s">
        <v>207</v>
      </c>
      <c r="DQ32" s="93">
        <v>700</v>
      </c>
      <c r="DU32" s="9"/>
      <c r="DV32" s="9"/>
      <c r="DW32" s="93">
        <v>350</v>
      </c>
      <c r="DZ32" s="9"/>
      <c r="EA32" s="25"/>
      <c r="EB32" s="25"/>
      <c r="EC32" s="121"/>
    </row>
    <row r="33" spans="2:133" ht="16.5" customHeight="1" thickBot="1" x14ac:dyDescent="0.45">
      <c r="B33" s="551"/>
      <c r="C33" s="469"/>
      <c r="D33" s="236" t="s">
        <v>77</v>
      </c>
      <c r="E33" s="237"/>
      <c r="F33" s="75"/>
      <c r="G33" s="76"/>
      <c r="H33" s="75"/>
      <c r="I33" s="95"/>
      <c r="J33" s="556"/>
      <c r="K33" s="385" t="str">
        <f>IF(K31="","",VLOOKUP(K31,$DN:$DQ,2,FALSE))</f>
        <v/>
      </c>
      <c r="L33" s="386"/>
      <c r="M33" s="387"/>
      <c r="N33" s="385" t="str">
        <f>IF(N31="","",VLOOKUP(N31,$DN:$DQ,2,FALSE))</f>
        <v/>
      </c>
      <c r="O33" s="386"/>
      <c r="P33" s="387"/>
      <c r="Q33" s="385" t="str">
        <f>IF(Q31="","",VLOOKUP(Q31,$DN:$DQ,2,FALSE))</f>
        <v/>
      </c>
      <c r="R33" s="386"/>
      <c r="S33" s="387"/>
      <c r="T33" s="385" t="str">
        <f>IF(T31="","",VLOOKUP(T31,$DN:$DQ,2,FALSE))</f>
        <v/>
      </c>
      <c r="U33" s="386"/>
      <c r="V33" s="387"/>
      <c r="W33" s="385" t="str">
        <f>IF(W31="","",VLOOKUP(W31,$DN:$DQ,2,FALSE))</f>
        <v/>
      </c>
      <c r="X33" s="386"/>
      <c r="Y33" s="387"/>
      <c r="Z33" s="232" t="s">
        <v>78</v>
      </c>
      <c r="AA33" s="274">
        <f>DA27</f>
        <v>0</v>
      </c>
      <c r="AB33" s="275"/>
      <c r="AC33" s="271" t="s">
        <v>78</v>
      </c>
      <c r="AD33" s="608"/>
      <c r="AE33" s="609"/>
      <c r="AF33" s="326">
        <f>(AA33+AA36)*AD33</f>
        <v>0</v>
      </c>
      <c r="AG33" s="326"/>
      <c r="AH33" s="327"/>
      <c r="AI33" s="455" t="str">
        <f>IF((AD31+AD33)*G33=0,"",(AD31+AD33)*G33)</f>
        <v/>
      </c>
      <c r="AJ33" s="456"/>
      <c r="AK33" s="411"/>
      <c r="AL33" s="412"/>
      <c r="AM33" s="256"/>
      <c r="AN33" s="257"/>
      <c r="AO33" s="258"/>
      <c r="AP33" s="252"/>
      <c r="AQ33" s="253"/>
      <c r="AR33" s="253"/>
      <c r="AS33" s="298"/>
      <c r="AT33" s="299"/>
      <c r="AU33" s="277"/>
      <c r="AV33" s="278"/>
      <c r="AW33" s="294"/>
      <c r="AX33" s="295"/>
      <c r="CB33" s="3"/>
      <c r="CC33" s="25"/>
      <c r="CD33" s="3"/>
      <c r="CE33" s="3"/>
      <c r="CF33" s="3"/>
      <c r="CN33" s="79"/>
      <c r="CO33" s="80" t="s">
        <v>68</v>
      </c>
      <c r="CP33" s="81">
        <f>SUMIF(CH34:CL34,"壱岐市",CH35:CL35)*AD37</f>
        <v>0</v>
      </c>
      <c r="CQ33" s="82">
        <f>SUMIF(CH34:CL34,"壱岐市",CH36:CL36)*AD39</f>
        <v>0</v>
      </c>
      <c r="CR33" s="83">
        <f>CR32</f>
        <v>0</v>
      </c>
      <c r="CS33" s="84"/>
      <c r="CT33" s="568">
        <f>COUNTA('受注　 記入例'!F37:F42)</f>
        <v>0</v>
      </c>
      <c r="CU33" s="85" t="s">
        <v>68</v>
      </c>
      <c r="CV33" s="86" t="str">
        <f>IF('受注　 記入例'!F38="","0",DA32/CT33)</f>
        <v>0</v>
      </c>
      <c r="CW33" s="87" t="str">
        <f>IF('受注　 記入例'!F38="","0",DA33/CT33)</f>
        <v>0</v>
      </c>
      <c r="CX33" s="88">
        <f>CV33*AD37</f>
        <v>0</v>
      </c>
      <c r="CY33" s="89">
        <f>CW33*AD39</f>
        <v>0</v>
      </c>
      <c r="CZ33" s="90">
        <f t="shared" si="6"/>
        <v>0</v>
      </c>
      <c r="DA33" s="83">
        <f>CL54</f>
        <v>0</v>
      </c>
      <c r="DC33" s="91" t="s">
        <v>68</v>
      </c>
      <c r="DD33" s="86" t="str">
        <f>IF((G38)="","0",(AD37+AD39)*G38*1000)</f>
        <v>0</v>
      </c>
      <c r="DE33" s="86">
        <f>COUNTA(F38)*(AD37+AD39)</f>
        <v>0</v>
      </c>
      <c r="DF33" s="86">
        <f>COUNTA(H38)*(AD37+AD39)</f>
        <v>0</v>
      </c>
      <c r="DG33" s="86">
        <f>COUNTA(I38)*(AD37+AD39)</f>
        <v>0</v>
      </c>
      <c r="DH33" s="16"/>
      <c r="DI33" s="16"/>
      <c r="DK33" s="25"/>
      <c r="DL33" s="8"/>
      <c r="DM33" s="3"/>
      <c r="DN33" s="3">
        <v>20</v>
      </c>
      <c r="DO33" s="3" t="s">
        <v>118</v>
      </c>
      <c r="DP33" s="1" t="s">
        <v>207</v>
      </c>
      <c r="DQ33" s="93">
        <v>1400</v>
      </c>
      <c r="DU33" s="9"/>
      <c r="DV33" s="9"/>
      <c r="DW33" s="93">
        <v>700</v>
      </c>
      <c r="DZ33" s="9"/>
      <c r="EA33" s="25"/>
      <c r="EB33" s="25"/>
      <c r="EC33" s="121"/>
    </row>
    <row r="34" spans="2:133" ht="16.5" customHeight="1" x14ac:dyDescent="0.4">
      <c r="B34" s="551"/>
      <c r="C34" s="469"/>
      <c r="D34" s="236" t="s">
        <v>87</v>
      </c>
      <c r="E34" s="237"/>
      <c r="F34" s="75"/>
      <c r="G34" s="76"/>
      <c r="H34" s="75"/>
      <c r="I34" s="95"/>
      <c r="J34" s="581" t="s">
        <v>88</v>
      </c>
      <c r="K34" s="394"/>
      <c r="L34" s="392" t="str">
        <f>IF(K34="","",VLOOKUP(K34,$DR:$DU,3,FALSE))</f>
        <v/>
      </c>
      <c r="M34" s="393"/>
      <c r="N34" s="394"/>
      <c r="O34" s="392" t="str">
        <f>IF(N34="","",VLOOKUP(N34,$DR:$DU,3,FALSE))</f>
        <v/>
      </c>
      <c r="P34" s="393"/>
      <c r="Q34" s="394"/>
      <c r="R34" s="392" t="str">
        <f>IF(Q34="","",VLOOKUP(Q34,$DR:$DU,3,FALSE))</f>
        <v/>
      </c>
      <c r="S34" s="393"/>
      <c r="T34" s="394"/>
      <c r="U34" s="392" t="str">
        <f>IF(T34="","",VLOOKUP(T34,$DR:$DU,3,FALSE))</f>
        <v/>
      </c>
      <c r="V34" s="393"/>
      <c r="W34" s="394"/>
      <c r="X34" s="392" t="str">
        <f>IF(W34="","",VLOOKUP(W34,$DR:$DU,3,FALSE))</f>
        <v/>
      </c>
      <c r="Y34" s="393"/>
      <c r="Z34" s="428" t="s">
        <v>88</v>
      </c>
      <c r="AA34" s="429"/>
      <c r="AB34" s="429"/>
      <c r="AC34" s="276"/>
      <c r="AD34" s="610"/>
      <c r="AE34" s="611"/>
      <c r="AF34" s="328"/>
      <c r="AG34" s="328"/>
      <c r="AH34" s="329"/>
      <c r="AI34" s="455" t="str">
        <f>IF((AD31+AD33)*G34=0,"",(AD31+AD33)*G34)</f>
        <v/>
      </c>
      <c r="AJ34" s="456"/>
      <c r="AK34" s="411"/>
      <c r="AL34" s="412"/>
      <c r="AM34" s="256"/>
      <c r="AN34" s="257"/>
      <c r="AO34" s="258"/>
      <c r="AP34" s="252"/>
      <c r="AQ34" s="253"/>
      <c r="AR34" s="253"/>
      <c r="AS34" s="298"/>
      <c r="AT34" s="299"/>
      <c r="AU34" s="277"/>
      <c r="AV34" s="278"/>
      <c r="AW34" s="294"/>
      <c r="AX34" s="295"/>
      <c r="CB34" s="3"/>
      <c r="CC34" s="25"/>
      <c r="CD34" s="3"/>
      <c r="CE34" s="3"/>
      <c r="CF34" s="3"/>
      <c r="CG34" s="96" t="s">
        <v>79</v>
      </c>
      <c r="CH34" s="97" t="e">
        <f>VLOOKUP('受注　 記入例'!K40,$DR:$DV,5,FALSE)</f>
        <v>#N/A</v>
      </c>
      <c r="CI34" s="97" t="e">
        <f>VLOOKUP('受注　 記入例'!N40,$DR:$DV,5,FALSE)</f>
        <v>#N/A</v>
      </c>
      <c r="CJ34" s="97" t="e">
        <f>VLOOKUP('受注　 記入例'!Q40,$DR:$DV,5,FALSE)</f>
        <v>#N/A</v>
      </c>
      <c r="CK34" s="97" t="e">
        <f>VLOOKUP('受注　 記入例'!T40,$DR:$DV,5,FALSE)</f>
        <v>#N/A</v>
      </c>
      <c r="CL34" s="97" t="e">
        <f>VLOOKUP('受注　 記入例'!W40,$DR:$DV,5,FALSE)</f>
        <v>#N/A</v>
      </c>
      <c r="CN34" s="79"/>
      <c r="CO34" s="80" t="s">
        <v>77</v>
      </c>
      <c r="CP34" s="81">
        <f>SUMIF(CH34:CL34,"五島市",CH35:CL35)*AD37</f>
        <v>0</v>
      </c>
      <c r="CQ34" s="82">
        <f>SUMIF(CH34:CL34,"五島市",CH36:CL36)*AD39</f>
        <v>0</v>
      </c>
      <c r="CR34" s="100"/>
      <c r="CS34" s="84"/>
      <c r="CT34" s="569"/>
      <c r="CU34" s="85" t="s">
        <v>77</v>
      </c>
      <c r="CV34" s="86" t="str">
        <f>IF('受注　 記入例'!F39="","0",DA32/CT33)</f>
        <v>0</v>
      </c>
      <c r="CW34" s="87" t="str">
        <f>IF('受注　 記入例'!F39="","0",DA33/CT33)</f>
        <v>0</v>
      </c>
      <c r="CX34" s="88">
        <f>CV34*AD37</f>
        <v>0</v>
      </c>
      <c r="CY34" s="89">
        <f>CW34*AD39</f>
        <v>0</v>
      </c>
      <c r="CZ34" s="90">
        <f t="shared" si="6"/>
        <v>0</v>
      </c>
      <c r="DA34" s="98"/>
      <c r="DC34" s="91" t="s">
        <v>77</v>
      </c>
      <c r="DD34" s="86" t="str">
        <f>IF((G39)="","0",(AD37+AD39)*G39*1000)</f>
        <v>0</v>
      </c>
      <c r="DE34" s="86">
        <f>COUNTA(F39)*(AD37+AD39)</f>
        <v>0</v>
      </c>
      <c r="DF34" s="86">
        <f>COUNTA(H39)*(AD37+AD39)</f>
        <v>0</v>
      </c>
      <c r="DG34" s="86">
        <f>COUNTA(I39)*(AD37+AD39)</f>
        <v>0</v>
      </c>
      <c r="DH34" s="16"/>
      <c r="DI34" s="16"/>
      <c r="DK34" s="25"/>
      <c r="DL34" s="8"/>
      <c r="DM34" s="3"/>
      <c r="DN34" s="3">
        <v>21</v>
      </c>
      <c r="DO34" s="3" t="s">
        <v>116</v>
      </c>
      <c r="DP34" s="1" t="s">
        <v>207</v>
      </c>
      <c r="DQ34" s="93">
        <v>300</v>
      </c>
      <c r="DU34" s="9"/>
      <c r="DV34" s="9"/>
      <c r="DW34" s="93">
        <v>150</v>
      </c>
      <c r="DZ34" s="9"/>
      <c r="EA34" s="25"/>
      <c r="EB34" s="25"/>
      <c r="EC34" s="121"/>
    </row>
    <row r="35" spans="2:133" ht="16.5" customHeight="1" thickBot="1" x14ac:dyDescent="0.45">
      <c r="B35" s="551"/>
      <c r="C35" s="469"/>
      <c r="D35" s="590" t="s">
        <v>95</v>
      </c>
      <c r="E35" s="591"/>
      <c r="F35" s="75"/>
      <c r="G35" s="76"/>
      <c r="H35" s="123"/>
      <c r="I35" s="95"/>
      <c r="J35" s="582"/>
      <c r="K35" s="395"/>
      <c r="L35" s="390" t="str">
        <f>IF(K34="","",VLOOKUP(K34,$DR:$DU,4,FALSE))</f>
        <v/>
      </c>
      <c r="M35" s="391"/>
      <c r="N35" s="395"/>
      <c r="O35" s="390" t="str">
        <f>IF(N34="","",VLOOKUP(N34,$DR:$DU,4,FALSE))</f>
        <v/>
      </c>
      <c r="P35" s="391"/>
      <c r="Q35" s="395"/>
      <c r="R35" s="390" t="str">
        <f>IF(Q34="","",VLOOKUP(Q34,$DR:$DU,4,FALSE))</f>
        <v/>
      </c>
      <c r="S35" s="391"/>
      <c r="T35" s="395"/>
      <c r="U35" s="390" t="str">
        <f>IF(T34="","",VLOOKUP(T34,$DR:$DU,4,FALSE))</f>
        <v/>
      </c>
      <c r="V35" s="391"/>
      <c r="W35" s="395"/>
      <c r="X35" s="390" t="str">
        <f>IF(W34="","",VLOOKUP(W34,$DR:$DU,4,FALSE))</f>
        <v/>
      </c>
      <c r="Y35" s="391"/>
      <c r="Z35" s="231" t="s">
        <v>63</v>
      </c>
      <c r="AA35" s="272">
        <f>CR26</f>
        <v>0</v>
      </c>
      <c r="AB35" s="273"/>
      <c r="AC35" s="403" t="s">
        <v>210</v>
      </c>
      <c r="AD35" s="586">
        <f>AD31+AD33</f>
        <v>0</v>
      </c>
      <c r="AE35" s="587"/>
      <c r="AF35" s="242">
        <f>AF31+AF33</f>
        <v>0</v>
      </c>
      <c r="AG35" s="242"/>
      <c r="AH35" s="243"/>
      <c r="AI35" s="455" t="str">
        <f>IF((AD31+AD33)*G35=0,"",(AD31+AD33)*G35)</f>
        <v/>
      </c>
      <c r="AJ35" s="456"/>
      <c r="AK35" s="411"/>
      <c r="AL35" s="412"/>
      <c r="AM35" s="256"/>
      <c r="AN35" s="257"/>
      <c r="AO35" s="258"/>
      <c r="AP35" s="252"/>
      <c r="AQ35" s="253"/>
      <c r="AR35" s="253"/>
      <c r="AS35" s="298"/>
      <c r="AT35" s="299"/>
      <c r="AU35" s="277"/>
      <c r="AV35" s="278"/>
      <c r="AW35" s="294"/>
      <c r="AX35" s="295"/>
      <c r="CB35" s="3"/>
      <c r="CC35" s="25"/>
      <c r="CD35" s="3"/>
      <c r="CE35" s="3"/>
      <c r="CF35" s="3"/>
      <c r="CG35" s="96" t="s">
        <v>89</v>
      </c>
      <c r="CH35" s="99" t="e">
        <f>VLOOKUP('受注　 記入例'!K40,$DR:$DV,4,FALSE)</f>
        <v>#N/A</v>
      </c>
      <c r="CI35" s="99" t="e">
        <f>VLOOKUP('受注　 記入例'!N40,$DR:$DV,4,FALSE)</f>
        <v>#N/A</v>
      </c>
      <c r="CJ35" s="99" t="e">
        <f>VLOOKUP('受注　 記入例'!Q40,$DR:$DV,4,FALSE)</f>
        <v>#N/A</v>
      </c>
      <c r="CK35" s="99" t="e">
        <f>VLOOKUP('受注　 記入例'!T40,$DR:$DV,4,FALSE)</f>
        <v>#N/A</v>
      </c>
      <c r="CL35" s="99" t="e">
        <f>VLOOKUP('受注　 記入例'!W40,$DR:$DV,4,FALSE)</f>
        <v>#N/A</v>
      </c>
      <c r="CN35" s="79"/>
      <c r="CO35" s="80" t="s">
        <v>87</v>
      </c>
      <c r="CP35" s="81"/>
      <c r="CQ35" s="82"/>
      <c r="CR35" s="100"/>
      <c r="CS35" s="84"/>
      <c r="CT35" s="101"/>
      <c r="CU35" s="85" t="s">
        <v>87</v>
      </c>
      <c r="CV35" s="86" t="str">
        <f>IF('受注　 記入例'!F40="","0",DA32/CT33)</f>
        <v>0</v>
      </c>
      <c r="CW35" s="87" t="str">
        <f>IF('受注　 記入例'!F40="","0",DA33/CT33)</f>
        <v>0</v>
      </c>
      <c r="CX35" s="88">
        <f>CV35*AD37</f>
        <v>0</v>
      </c>
      <c r="CY35" s="89">
        <f>CW35*AD39</f>
        <v>0</v>
      </c>
      <c r="CZ35" s="90">
        <f t="shared" si="6"/>
        <v>0</v>
      </c>
      <c r="DA35" s="98"/>
      <c r="DB35" s="102"/>
      <c r="DC35" s="91" t="s">
        <v>87</v>
      </c>
      <c r="DD35" s="86" t="str">
        <f>IF((G40)="","0",(AD37+AD39)*G40*1000)</f>
        <v>0</v>
      </c>
      <c r="DE35" s="86">
        <f>COUNTA(F40)*(AD37+AD39)</f>
        <v>0</v>
      </c>
      <c r="DF35" s="86">
        <f>COUNTA(H40)*(AD37+AD39)</f>
        <v>0</v>
      </c>
      <c r="DG35" s="86">
        <f>COUNTA(I40)*(AD37+AD39)</f>
        <v>0</v>
      </c>
      <c r="DH35" s="16"/>
      <c r="DI35" s="16"/>
      <c r="DK35" s="25"/>
      <c r="DL35" s="8"/>
      <c r="DM35" s="3"/>
      <c r="DN35" s="3">
        <v>22</v>
      </c>
      <c r="DO35" s="3" t="s">
        <v>120</v>
      </c>
      <c r="DP35" s="1" t="s">
        <v>207</v>
      </c>
      <c r="DQ35" s="93">
        <v>2600</v>
      </c>
      <c r="DU35" s="9"/>
      <c r="DV35" s="9"/>
      <c r="DW35" s="93">
        <v>1300</v>
      </c>
      <c r="DZ35" s="9"/>
      <c r="EA35" s="25"/>
      <c r="EB35" s="25"/>
      <c r="EC35" s="121"/>
    </row>
    <row r="36" spans="2:133" ht="16.5" customHeight="1" thickBot="1" x14ac:dyDescent="0.45">
      <c r="B36" s="594"/>
      <c r="C36" s="470"/>
      <c r="D36" s="592" t="s">
        <v>102</v>
      </c>
      <c r="E36" s="593"/>
      <c r="F36" s="104"/>
      <c r="G36" s="76"/>
      <c r="H36" s="106"/>
      <c r="I36" s="107"/>
      <c r="J36" s="583"/>
      <c r="K36" s="432" t="str">
        <f>IF(K34="","",VLOOKUP(K34,$DR:$DU,2,FALSE))</f>
        <v/>
      </c>
      <c r="L36" s="433"/>
      <c r="M36" s="434"/>
      <c r="N36" s="432" t="str">
        <f>IF(N34="","",VLOOKUP(N34,$DR:$DU,2,FALSE))</f>
        <v/>
      </c>
      <c r="O36" s="433"/>
      <c r="P36" s="434"/>
      <c r="Q36" s="432" t="str">
        <f>IF(Q34="","",VLOOKUP(Q34,$DR:$DU,2,FALSE))</f>
        <v/>
      </c>
      <c r="R36" s="433"/>
      <c r="S36" s="434"/>
      <c r="T36" s="432" t="str">
        <f>IF(T34="","",VLOOKUP(T34,$DR:$DU,2,FALSE))</f>
        <v/>
      </c>
      <c r="U36" s="433"/>
      <c r="V36" s="434"/>
      <c r="W36" s="432" t="str">
        <f>IF(W34="","",VLOOKUP(W34,$DR:$DU,2,FALSE))</f>
        <v/>
      </c>
      <c r="X36" s="433"/>
      <c r="Y36" s="434"/>
      <c r="Z36" s="232" t="s">
        <v>78</v>
      </c>
      <c r="AA36" s="405">
        <f>CR27</f>
        <v>0</v>
      </c>
      <c r="AB36" s="406"/>
      <c r="AC36" s="404"/>
      <c r="AD36" s="588"/>
      <c r="AE36" s="589"/>
      <c r="AF36" s="244"/>
      <c r="AG36" s="244"/>
      <c r="AH36" s="245"/>
      <c r="AI36" s="584" t="str">
        <f>IF((AD31+AD33)*G36=0,"",(AD31+AD33)*G36)</f>
        <v/>
      </c>
      <c r="AJ36" s="585"/>
      <c r="AK36" s="413"/>
      <c r="AL36" s="414"/>
      <c r="AM36" s="259"/>
      <c r="AN36" s="260"/>
      <c r="AO36" s="261"/>
      <c r="AP36" s="254"/>
      <c r="AQ36" s="255"/>
      <c r="AR36" s="255"/>
      <c r="AS36" s="300"/>
      <c r="AT36" s="301"/>
      <c r="AU36" s="279"/>
      <c r="AV36" s="280"/>
      <c r="AW36" s="296"/>
      <c r="AX36" s="297"/>
      <c r="CB36" s="3"/>
      <c r="CC36" s="25"/>
      <c r="CD36" s="3"/>
      <c r="CE36" s="3"/>
      <c r="CF36" s="3"/>
      <c r="CG36" s="96" t="s">
        <v>97</v>
      </c>
      <c r="CH36" s="99" t="e">
        <f>CH35</f>
        <v>#N/A</v>
      </c>
      <c r="CI36" s="99" t="e">
        <f>CI35</f>
        <v>#N/A</v>
      </c>
      <c r="CJ36" s="99" t="e">
        <f>CJ35</f>
        <v>#N/A</v>
      </c>
      <c r="CK36" s="99" t="e">
        <f>CK35</f>
        <v>#N/A</v>
      </c>
      <c r="CL36" s="99" t="e">
        <f>CL35</f>
        <v>#N/A</v>
      </c>
      <c r="CN36" s="79"/>
      <c r="CO36" s="80" t="s">
        <v>95</v>
      </c>
      <c r="CP36" s="81"/>
      <c r="CQ36" s="82"/>
      <c r="CR36" s="100"/>
      <c r="CS36" s="84"/>
      <c r="CT36" s="101"/>
      <c r="CU36" s="85" t="s">
        <v>95</v>
      </c>
      <c r="CV36" s="86" t="str">
        <f>IF('受注　 記入例'!F41="","0",DA32/CT33)</f>
        <v>0</v>
      </c>
      <c r="CW36" s="87" t="str">
        <f>IF('受注　 記入例'!F41="","0",DA33/CT33)</f>
        <v>0</v>
      </c>
      <c r="CX36" s="88">
        <f>CV36*AD37</f>
        <v>0</v>
      </c>
      <c r="CY36" s="89">
        <f>CW36*AD39</f>
        <v>0</v>
      </c>
      <c r="CZ36" s="90">
        <f t="shared" si="6"/>
        <v>0</v>
      </c>
      <c r="DA36" s="98"/>
      <c r="DB36" s="102"/>
      <c r="DC36" s="91" t="s">
        <v>95</v>
      </c>
      <c r="DD36" s="86" t="str">
        <f>IF((G41)="","0",(AD37+AD39)*G41*1000)</f>
        <v>0</v>
      </c>
      <c r="DE36" s="86">
        <f>COUNTA(F41)*(AD37+AD39)</f>
        <v>0</v>
      </c>
      <c r="DF36" s="86">
        <f>COUNTA(H41)*(AD37+AD39)</f>
        <v>0</v>
      </c>
      <c r="DG36" s="86">
        <f>COUNTA(I41)*(AD37+AD39)</f>
        <v>0</v>
      </c>
      <c r="DH36" s="16"/>
      <c r="DI36" s="16"/>
      <c r="DK36" s="25"/>
      <c r="DL36" s="8"/>
      <c r="DM36" s="3"/>
      <c r="DN36" s="3">
        <v>23</v>
      </c>
      <c r="DO36" s="3" t="s">
        <v>121</v>
      </c>
      <c r="DP36" s="1" t="s">
        <v>206</v>
      </c>
      <c r="DQ36" s="93">
        <v>1100</v>
      </c>
      <c r="DU36" s="9"/>
      <c r="DV36" s="9"/>
      <c r="DW36" s="93">
        <v>550</v>
      </c>
      <c r="DZ36" s="9"/>
      <c r="EA36" s="25"/>
      <c r="EB36" s="25"/>
      <c r="EC36" s="121"/>
    </row>
    <row r="37" spans="2:133" ht="16.5" customHeight="1" thickTop="1" thickBot="1" x14ac:dyDescent="0.45">
      <c r="B37" s="550" t="s">
        <v>211</v>
      </c>
      <c r="C37" s="471">
        <v>4</v>
      </c>
      <c r="D37" s="597" t="s">
        <v>61</v>
      </c>
      <c r="E37" s="598"/>
      <c r="F37" s="57"/>
      <c r="G37" s="58"/>
      <c r="H37" s="120"/>
      <c r="I37" s="59"/>
      <c r="J37" s="599" t="s">
        <v>62</v>
      </c>
      <c r="K37" s="479"/>
      <c r="L37" s="477" t="str">
        <f>IF(K37="","",VLOOKUP(K37,$DN:$DQ,3,FALSE))</f>
        <v/>
      </c>
      <c r="M37" s="478"/>
      <c r="N37" s="479"/>
      <c r="O37" s="512" t="str">
        <f>IF(N37="","",VLOOKUP(N37,$DN:$DQ,3,FALSE))</f>
        <v/>
      </c>
      <c r="P37" s="512"/>
      <c r="Q37" s="479"/>
      <c r="R37" s="512" t="str">
        <f>IF(Q37="","",VLOOKUP(Q37,$DN:$DQ,3,FALSE))</f>
        <v/>
      </c>
      <c r="S37" s="512"/>
      <c r="T37" s="479"/>
      <c r="U37" s="512" t="str">
        <f>IF(T37="","",VLOOKUP(T37,$DN:$DQ,3,FALSE))</f>
        <v/>
      </c>
      <c r="V37" s="512"/>
      <c r="W37" s="479"/>
      <c r="X37" s="512" t="str">
        <f>IF(W37="","",VLOOKUP(W37,$DN:$DQ,3,FALSE))</f>
        <v/>
      </c>
      <c r="Y37" s="478"/>
      <c r="Z37" s="407" t="s">
        <v>62</v>
      </c>
      <c r="AA37" s="408"/>
      <c r="AB37" s="408"/>
      <c r="AC37" s="270" t="s">
        <v>63</v>
      </c>
      <c r="AD37" s="614"/>
      <c r="AE37" s="615"/>
      <c r="AF37" s="238">
        <f>(AA38+AA41)*AD37</f>
        <v>0</v>
      </c>
      <c r="AG37" s="238"/>
      <c r="AH37" s="239"/>
      <c r="AI37" s="475" t="str">
        <f>IF((AD37+AD39)*G37=0,"",(AD37+AD39)*G37)</f>
        <v/>
      </c>
      <c r="AJ37" s="476"/>
      <c r="AK37" s="409">
        <f>SUM(G37:G42)*AD41</f>
        <v>0</v>
      </c>
      <c r="AL37" s="410"/>
      <c r="AM37" s="249"/>
      <c r="AN37" s="250"/>
      <c r="AO37" s="251"/>
      <c r="AP37" s="252"/>
      <c r="AQ37" s="253"/>
      <c r="AR37" s="253"/>
      <c r="AS37" s="298" t="s">
        <v>244</v>
      </c>
      <c r="AT37" s="299"/>
      <c r="AU37" s="281"/>
      <c r="AV37" s="282"/>
      <c r="AW37" s="370"/>
      <c r="AX37" s="371"/>
      <c r="CB37" s="3"/>
      <c r="CC37" s="25"/>
      <c r="CD37" s="3"/>
      <c r="CE37" s="3"/>
      <c r="CF37" s="3"/>
      <c r="CN37" s="108"/>
      <c r="CO37" s="109" t="s">
        <v>102</v>
      </c>
      <c r="CP37" s="110"/>
      <c r="CQ37" s="111"/>
      <c r="CR37" s="100"/>
      <c r="CS37" s="84"/>
      <c r="CT37" s="112"/>
      <c r="CU37" s="113" t="s">
        <v>102</v>
      </c>
      <c r="CV37" s="114" t="str">
        <f>IF('受注　 記入例'!F42="","0",DA32/CT33)</f>
        <v>0</v>
      </c>
      <c r="CW37" s="115" t="str">
        <f>IF('受注　 記入例'!F42="","0",DA33/CT33)</f>
        <v>0</v>
      </c>
      <c r="CX37" s="116">
        <f>CV37*AD37</f>
        <v>0</v>
      </c>
      <c r="CY37" s="117">
        <f>CW37*AD39</f>
        <v>0</v>
      </c>
      <c r="CZ37" s="118">
        <f t="shared" si="6"/>
        <v>0</v>
      </c>
      <c r="DA37" s="98"/>
      <c r="DC37" s="119" t="s">
        <v>102</v>
      </c>
      <c r="DD37" s="114" t="str">
        <f>IF((G42)="","0",(AD37+AD39)*G42*1000)</f>
        <v>0</v>
      </c>
      <c r="DE37" s="114">
        <f>COUNTA(F42)*(AD37+AD39)</f>
        <v>0</v>
      </c>
      <c r="DF37" s="114">
        <f>COUNTA(H42)*(AD37+AD39)</f>
        <v>0</v>
      </c>
      <c r="DG37" s="114">
        <f>COUNTA(I42)*(AD37+AD39)</f>
        <v>0</v>
      </c>
      <c r="DH37" s="16"/>
      <c r="DI37" s="16"/>
      <c r="DK37" s="25"/>
      <c r="DL37" s="8"/>
      <c r="DM37" s="3"/>
      <c r="DN37" s="3">
        <v>24</v>
      </c>
      <c r="DO37" s="3" t="s">
        <v>122</v>
      </c>
      <c r="DP37" s="1" t="s">
        <v>206</v>
      </c>
      <c r="DQ37" s="93">
        <v>900</v>
      </c>
      <c r="DU37" s="124"/>
      <c r="DV37" s="124"/>
      <c r="DW37" s="93">
        <v>450</v>
      </c>
      <c r="DZ37" s="9"/>
      <c r="EA37" s="25"/>
      <c r="EB37" s="25"/>
      <c r="EC37" s="121"/>
    </row>
    <row r="38" spans="2:133" ht="16.5" customHeight="1" thickBot="1" x14ac:dyDescent="0.45">
      <c r="B38" s="551"/>
      <c r="C38" s="469"/>
      <c r="D38" s="236" t="s">
        <v>67</v>
      </c>
      <c r="E38" s="237"/>
      <c r="F38" s="75"/>
      <c r="G38" s="76"/>
      <c r="H38" s="77"/>
      <c r="I38" s="78"/>
      <c r="J38" s="555"/>
      <c r="K38" s="480"/>
      <c r="L38" s="430" t="str">
        <f>IF(K37="","",VLOOKUP(K37,$DN:$DQ,4,FALSE))</f>
        <v/>
      </c>
      <c r="M38" s="431"/>
      <c r="N38" s="480"/>
      <c r="O38" s="430" t="str">
        <f>IF(N37="","",VLOOKUP(N37,$DN:$DQ,4,FALSE))</f>
        <v/>
      </c>
      <c r="P38" s="431"/>
      <c r="Q38" s="480"/>
      <c r="R38" s="430" t="str">
        <f>IF(Q37="","",VLOOKUP(Q37,$DN:$DQ,4,FALSE))</f>
        <v/>
      </c>
      <c r="S38" s="431"/>
      <c r="T38" s="480"/>
      <c r="U38" s="430" t="str">
        <f>IF(T37="","",VLOOKUP(T37,$DN:$DQ,4,FALSE))</f>
        <v/>
      </c>
      <c r="V38" s="431"/>
      <c r="W38" s="480"/>
      <c r="X38" s="430" t="str">
        <f>IF(W37="","",VLOOKUP(W37,$DN:$DQ,4,FALSE))</f>
        <v/>
      </c>
      <c r="Y38" s="431"/>
      <c r="Z38" s="231" t="s">
        <v>63</v>
      </c>
      <c r="AA38" s="272">
        <f>DA32</f>
        <v>0</v>
      </c>
      <c r="AB38" s="273"/>
      <c r="AC38" s="271"/>
      <c r="AD38" s="616"/>
      <c r="AE38" s="617"/>
      <c r="AF38" s="240"/>
      <c r="AG38" s="240"/>
      <c r="AH38" s="241"/>
      <c r="AI38" s="455" t="str">
        <f>IF((AD37+AD39)*G38=0,"",(AD37+AD39)*G38)</f>
        <v/>
      </c>
      <c r="AJ38" s="456"/>
      <c r="AK38" s="411"/>
      <c r="AL38" s="412"/>
      <c r="AM38" s="256"/>
      <c r="AN38" s="257"/>
      <c r="AO38" s="258"/>
      <c r="AP38" s="252"/>
      <c r="AQ38" s="253"/>
      <c r="AR38" s="253"/>
      <c r="AS38" s="298"/>
      <c r="AT38" s="299"/>
      <c r="AU38" s="277"/>
      <c r="AV38" s="278"/>
      <c r="AW38" s="294"/>
      <c r="AX38" s="295"/>
      <c r="CB38" s="3"/>
      <c r="CC38" s="25"/>
      <c r="CD38" s="3"/>
      <c r="CE38" s="3"/>
      <c r="CF38" s="3"/>
      <c r="CN38" s="61">
        <v>5</v>
      </c>
      <c r="CO38" s="62" t="s">
        <v>66</v>
      </c>
      <c r="CP38" s="63">
        <f>SUMIF(CH40:CL40,"対馬市",CH41:CL41)*AD43</f>
        <v>0</v>
      </c>
      <c r="CQ38" s="64">
        <f>SUMIF(CH40:CL40,"対馬市",CH42:CL42)*AD45</f>
        <v>0</v>
      </c>
      <c r="CR38" s="65">
        <f>SUM(K47:Y47)</f>
        <v>0</v>
      </c>
      <c r="CS38" s="84"/>
      <c r="CT38" s="66" t="s">
        <v>9</v>
      </c>
      <c r="CU38" s="67" t="s">
        <v>66</v>
      </c>
      <c r="CV38" s="68" t="str">
        <f>IF('受注　 記入例'!F43="","0",DA38/CT39)</f>
        <v>0</v>
      </c>
      <c r="CW38" s="69" t="str">
        <f>IF('受注　 記入例'!F43="","0",DA39/CT39)</f>
        <v>0</v>
      </c>
      <c r="CX38" s="70">
        <f>CV38*AD43</f>
        <v>0</v>
      </c>
      <c r="CY38" s="71">
        <f>CW38*AD45</f>
        <v>0</v>
      </c>
      <c r="CZ38" s="72">
        <f t="shared" si="6"/>
        <v>0</v>
      </c>
      <c r="DA38" s="65">
        <f>SUM(K44:Y44)</f>
        <v>0</v>
      </c>
      <c r="DC38" s="73" t="s">
        <v>66</v>
      </c>
      <c r="DD38" s="68" t="str">
        <f>IF((G43)="","0",(AD43+AD45)*G43*1000)</f>
        <v>0</v>
      </c>
      <c r="DE38" s="68">
        <f>COUNTA(F43)*(AD43+AD45)</f>
        <v>0</v>
      </c>
      <c r="DF38" s="68">
        <f>COUNTA(H43)*(AD43+AD45)</f>
        <v>0</v>
      </c>
      <c r="DG38" s="68">
        <f>COUNTA(I43)*(AD43+AD45)</f>
        <v>0</v>
      </c>
      <c r="DH38" s="16"/>
      <c r="DI38" s="16"/>
      <c r="DK38" s="25"/>
      <c r="DL38" s="8"/>
      <c r="DM38" s="3"/>
      <c r="DN38" s="3">
        <v>25</v>
      </c>
      <c r="DO38" s="3" t="s">
        <v>123</v>
      </c>
      <c r="DP38" s="1" t="s">
        <v>206</v>
      </c>
      <c r="DQ38" s="93">
        <v>800</v>
      </c>
      <c r="DU38" s="124"/>
      <c r="DV38" s="124"/>
      <c r="DW38" s="93">
        <v>450</v>
      </c>
      <c r="DZ38" s="9"/>
      <c r="EA38" s="25"/>
      <c r="EB38" s="9"/>
      <c r="EC38" s="121"/>
    </row>
    <row r="39" spans="2:133" ht="16.5" customHeight="1" thickBot="1" x14ac:dyDescent="0.45">
      <c r="B39" s="551"/>
      <c r="C39" s="469"/>
      <c r="D39" s="236" t="s">
        <v>77</v>
      </c>
      <c r="E39" s="237"/>
      <c r="F39" s="75"/>
      <c r="G39" s="76"/>
      <c r="H39" s="75"/>
      <c r="I39" s="95"/>
      <c r="J39" s="556"/>
      <c r="K39" s="385" t="str">
        <f>IF(K37="","",VLOOKUP(K37,$DN:$DQ,2,FALSE))</f>
        <v/>
      </c>
      <c r="L39" s="386"/>
      <c r="M39" s="387"/>
      <c r="N39" s="385" t="str">
        <f>IF(N37="","",VLOOKUP(N37,$DN:$DQ,2,FALSE))</f>
        <v/>
      </c>
      <c r="O39" s="386"/>
      <c r="P39" s="387"/>
      <c r="Q39" s="385" t="str">
        <f>IF(Q37="","",VLOOKUP(Q37,$DN:$DQ,2,FALSE))</f>
        <v/>
      </c>
      <c r="R39" s="386"/>
      <c r="S39" s="387"/>
      <c r="T39" s="385" t="str">
        <f>IF(T37="","",VLOOKUP(T37,$DN:$DQ,2,FALSE))</f>
        <v/>
      </c>
      <c r="U39" s="386"/>
      <c r="V39" s="387"/>
      <c r="W39" s="385" t="str">
        <f>IF(W37="","",VLOOKUP(W37,$DN:$DQ,2,FALSE))</f>
        <v/>
      </c>
      <c r="X39" s="386"/>
      <c r="Y39" s="387"/>
      <c r="Z39" s="232" t="s">
        <v>78</v>
      </c>
      <c r="AA39" s="274">
        <f>DA33</f>
        <v>0</v>
      </c>
      <c r="AB39" s="275"/>
      <c r="AC39" s="271" t="s">
        <v>78</v>
      </c>
      <c r="AD39" s="608"/>
      <c r="AE39" s="609"/>
      <c r="AF39" s="326">
        <f>(AA39+AA42)*AD39</f>
        <v>0</v>
      </c>
      <c r="AG39" s="326"/>
      <c r="AH39" s="327"/>
      <c r="AI39" s="455" t="str">
        <f>IF((AD37+AD39)*G39=0,"",(AD37+AD39)*G39)</f>
        <v/>
      </c>
      <c r="AJ39" s="456"/>
      <c r="AK39" s="411"/>
      <c r="AL39" s="412"/>
      <c r="AM39" s="256"/>
      <c r="AN39" s="257"/>
      <c r="AO39" s="258"/>
      <c r="AP39" s="252"/>
      <c r="AQ39" s="253"/>
      <c r="AR39" s="253"/>
      <c r="AS39" s="298"/>
      <c r="AT39" s="299"/>
      <c r="AU39" s="277"/>
      <c r="AV39" s="278"/>
      <c r="AW39" s="294"/>
      <c r="AX39" s="295"/>
      <c r="CB39" s="3"/>
      <c r="CC39" s="25"/>
      <c r="CD39" s="3"/>
      <c r="CE39" s="3"/>
      <c r="CF39" s="3"/>
      <c r="CN39" s="79"/>
      <c r="CO39" s="80" t="s">
        <v>68</v>
      </c>
      <c r="CP39" s="81">
        <f>SUMIF(CH40:CL40,"壱岐市",CH41:CL41)*AD43</f>
        <v>0</v>
      </c>
      <c r="CQ39" s="82">
        <f>SUMIF(CH40:CL40,"壱岐市",CH42:CL42)*AD45</f>
        <v>0</v>
      </c>
      <c r="CR39" s="83">
        <f>CR38</f>
        <v>0</v>
      </c>
      <c r="CS39" s="84"/>
      <c r="CT39" s="568">
        <f>COUNTA('受注　 記入例'!F43:F48)</f>
        <v>0</v>
      </c>
      <c r="CU39" s="85" t="s">
        <v>68</v>
      </c>
      <c r="CV39" s="86" t="str">
        <f>IF('受注　 記入例'!F44="","0",DA38/CT39)</f>
        <v>0</v>
      </c>
      <c r="CW39" s="87" t="str">
        <f>IF('受注　 記入例'!F44="","0",DA39/CT39)</f>
        <v>0</v>
      </c>
      <c r="CX39" s="88">
        <f>CV39*AD43</f>
        <v>0</v>
      </c>
      <c r="CY39" s="89">
        <f>CW39*AD45</f>
        <v>0</v>
      </c>
      <c r="CZ39" s="90">
        <f t="shared" si="6"/>
        <v>0</v>
      </c>
      <c r="DA39" s="83">
        <f>CL55</f>
        <v>0</v>
      </c>
      <c r="DC39" s="91" t="s">
        <v>68</v>
      </c>
      <c r="DD39" s="86" t="str">
        <f>IF((G44)="","0",(AD43+AD45)*G44*1000)</f>
        <v>0</v>
      </c>
      <c r="DE39" s="86">
        <f>COUNTA(F44)*(AD43+AD45)</f>
        <v>0</v>
      </c>
      <c r="DF39" s="86">
        <f>COUNTA(H44)*(AD43+AD45)</f>
        <v>0</v>
      </c>
      <c r="DG39" s="86">
        <f>COUNTA(I44)*(AD43+AD45)</f>
        <v>0</v>
      </c>
      <c r="DH39" s="16"/>
      <c r="DI39" s="16"/>
      <c r="DK39" s="25"/>
      <c r="DL39" s="8"/>
      <c r="DM39" s="3"/>
      <c r="DN39" s="3">
        <v>26</v>
      </c>
      <c r="DO39" s="3" t="s">
        <v>124</v>
      </c>
      <c r="DP39" s="1" t="s">
        <v>206</v>
      </c>
      <c r="DQ39" s="93">
        <v>400</v>
      </c>
      <c r="DU39" s="9"/>
      <c r="DV39" s="9"/>
      <c r="DW39" s="93">
        <v>200</v>
      </c>
      <c r="DZ39" s="9"/>
      <c r="EA39" s="25"/>
      <c r="EB39" s="9"/>
      <c r="EC39" s="121"/>
    </row>
    <row r="40" spans="2:133" ht="16.5" customHeight="1" x14ac:dyDescent="0.4">
      <c r="B40" s="551"/>
      <c r="C40" s="469"/>
      <c r="D40" s="236" t="s">
        <v>87</v>
      </c>
      <c r="E40" s="237"/>
      <c r="F40" s="75"/>
      <c r="G40" s="76"/>
      <c r="H40" s="77"/>
      <c r="I40" s="95"/>
      <c r="J40" s="581" t="s">
        <v>88</v>
      </c>
      <c r="K40" s="394"/>
      <c r="L40" s="392" t="str">
        <f>IF(K40="","",VLOOKUP(K40,$DR:$DU,3,FALSE))</f>
        <v/>
      </c>
      <c r="M40" s="393"/>
      <c r="N40" s="394"/>
      <c r="O40" s="392" t="str">
        <f>IF(N40="","",VLOOKUP(N40,$DR:$DU,3,FALSE))</f>
        <v/>
      </c>
      <c r="P40" s="393"/>
      <c r="Q40" s="394"/>
      <c r="R40" s="392" t="str">
        <f>IF(Q40="","",VLOOKUP(Q40,$DR:$DU,3,FALSE))</f>
        <v/>
      </c>
      <c r="S40" s="393"/>
      <c r="T40" s="394"/>
      <c r="U40" s="392" t="str">
        <f>IF(T40="","",VLOOKUP(T40,$DR:$DU,3,FALSE))</f>
        <v/>
      </c>
      <c r="V40" s="393"/>
      <c r="W40" s="394"/>
      <c r="X40" s="392" t="str">
        <f>IF(W40="","",VLOOKUP(W40,$DR:$DU,3,FALSE))</f>
        <v/>
      </c>
      <c r="Y40" s="393"/>
      <c r="Z40" s="428" t="s">
        <v>88</v>
      </c>
      <c r="AA40" s="429"/>
      <c r="AB40" s="429"/>
      <c r="AC40" s="276"/>
      <c r="AD40" s="610"/>
      <c r="AE40" s="611"/>
      <c r="AF40" s="328"/>
      <c r="AG40" s="328"/>
      <c r="AH40" s="329"/>
      <c r="AI40" s="455" t="str">
        <f>IF((AD37+AD39)*G40=0,"",(AD37+AD39)*G40)</f>
        <v/>
      </c>
      <c r="AJ40" s="456"/>
      <c r="AK40" s="411"/>
      <c r="AL40" s="412"/>
      <c r="AM40" s="256"/>
      <c r="AN40" s="257"/>
      <c r="AO40" s="258"/>
      <c r="AP40" s="252"/>
      <c r="AQ40" s="253"/>
      <c r="AR40" s="253"/>
      <c r="AS40" s="298"/>
      <c r="AT40" s="299"/>
      <c r="AU40" s="277"/>
      <c r="AV40" s="278"/>
      <c r="AW40" s="294"/>
      <c r="AX40" s="295"/>
      <c r="CB40" s="3"/>
      <c r="CC40" s="25"/>
      <c r="CD40" s="3"/>
      <c r="CE40" s="3"/>
      <c r="CF40" s="3"/>
      <c r="CG40" s="96" t="s">
        <v>79</v>
      </c>
      <c r="CH40" s="97" t="e">
        <f>VLOOKUP('受注　 記入例'!K46,$DR:$DV,5,FALSE)</f>
        <v>#N/A</v>
      </c>
      <c r="CI40" s="97" t="e">
        <f>VLOOKUP('受注　 記入例'!N46,$DR:$DV,5,FALSE)</f>
        <v>#N/A</v>
      </c>
      <c r="CJ40" s="97" t="e">
        <f>VLOOKUP('受注　 記入例'!Q46,$DR:$DV,5,FALSE)</f>
        <v>#N/A</v>
      </c>
      <c r="CK40" s="97" t="e">
        <f>VLOOKUP('受注　 記入例'!T46,$DR:$DV,5,FALSE)</f>
        <v>#N/A</v>
      </c>
      <c r="CL40" s="97" t="e">
        <f>VLOOKUP('受注　 記入例'!W46,$DR:$DV,5,FALSE)</f>
        <v>#N/A</v>
      </c>
      <c r="CN40" s="79"/>
      <c r="CO40" s="80" t="s">
        <v>77</v>
      </c>
      <c r="CP40" s="81">
        <f>SUMIF(CH40:CL40,"五島市",CH41:CL41)*AD43</f>
        <v>0</v>
      </c>
      <c r="CQ40" s="82">
        <f>SUMIF(CH40:CL40,"五島市",CH42:CL42)*AD45</f>
        <v>0</v>
      </c>
      <c r="CR40" s="100"/>
      <c r="CS40" s="84"/>
      <c r="CT40" s="569"/>
      <c r="CU40" s="85" t="s">
        <v>77</v>
      </c>
      <c r="CV40" s="86" t="str">
        <f>IF('受注　 記入例'!F45="","0",DA38/CT39)</f>
        <v>0</v>
      </c>
      <c r="CW40" s="87" t="str">
        <f>IF('受注　 記入例'!F45="","0",DA39/CT39)</f>
        <v>0</v>
      </c>
      <c r="CX40" s="88">
        <f>CV40*AD43</f>
        <v>0</v>
      </c>
      <c r="CY40" s="89">
        <f>CW40*AD45</f>
        <v>0</v>
      </c>
      <c r="CZ40" s="90">
        <f t="shared" si="6"/>
        <v>0</v>
      </c>
      <c r="DA40" s="98"/>
      <c r="DC40" s="91" t="s">
        <v>77</v>
      </c>
      <c r="DD40" s="86" t="str">
        <f>IF((G45)="","0",(AD43+AD45)*G45*1000)</f>
        <v>0</v>
      </c>
      <c r="DE40" s="86">
        <f>COUNTA(F45)*(AD43+AD45)</f>
        <v>0</v>
      </c>
      <c r="DF40" s="86">
        <f>COUNTA(H45)*(AD43+AD45)</f>
        <v>0</v>
      </c>
      <c r="DG40" s="86">
        <f>COUNTA(I45)*(AD43+AD45)</f>
        <v>0</v>
      </c>
      <c r="DH40" s="16"/>
      <c r="DI40" s="16"/>
      <c r="DK40" s="25"/>
      <c r="DL40" s="8"/>
      <c r="DM40" s="3"/>
      <c r="DN40" s="3">
        <v>27</v>
      </c>
      <c r="DO40" s="3" t="s">
        <v>125</v>
      </c>
      <c r="DP40" s="1" t="s">
        <v>206</v>
      </c>
      <c r="DQ40" s="93">
        <v>200</v>
      </c>
      <c r="DU40" s="9"/>
      <c r="DV40" s="9"/>
      <c r="DW40" s="93">
        <v>150</v>
      </c>
      <c r="DZ40" s="9"/>
      <c r="EA40" s="25"/>
      <c r="EB40" s="9"/>
      <c r="EC40" s="121"/>
    </row>
    <row r="41" spans="2:133" ht="16.5" customHeight="1" thickBot="1" x14ac:dyDescent="0.45">
      <c r="B41" s="551"/>
      <c r="C41" s="469"/>
      <c r="D41" s="236" t="s">
        <v>95</v>
      </c>
      <c r="E41" s="237"/>
      <c r="F41" s="75"/>
      <c r="G41" s="76"/>
      <c r="H41" s="103"/>
      <c r="I41" s="95"/>
      <c r="J41" s="582"/>
      <c r="K41" s="395"/>
      <c r="L41" s="390" t="str">
        <f>IF(K40="","",VLOOKUP(K40,$DR:$DU,4,FALSE))</f>
        <v/>
      </c>
      <c r="M41" s="391"/>
      <c r="N41" s="395"/>
      <c r="O41" s="390" t="str">
        <f>IF(N40="","",VLOOKUP(N40,$DR:$DU,4,FALSE))</f>
        <v/>
      </c>
      <c r="P41" s="391"/>
      <c r="Q41" s="395"/>
      <c r="R41" s="390" t="str">
        <f>IF(Q40="","",VLOOKUP(Q40,$DR:$DU,4,FALSE))</f>
        <v/>
      </c>
      <c r="S41" s="391"/>
      <c r="T41" s="395"/>
      <c r="U41" s="390" t="str">
        <f>IF(T40="","",VLOOKUP(T40,$DR:$DU,4,FALSE))</f>
        <v/>
      </c>
      <c r="V41" s="391"/>
      <c r="W41" s="395"/>
      <c r="X41" s="390" t="str">
        <f>IF(W40="","",VLOOKUP(W40,$DR:$DU,4,FALSE))</f>
        <v/>
      </c>
      <c r="Y41" s="391"/>
      <c r="Z41" s="231" t="s">
        <v>63</v>
      </c>
      <c r="AA41" s="272">
        <f>CR32</f>
        <v>0</v>
      </c>
      <c r="AB41" s="273"/>
      <c r="AC41" s="403" t="s">
        <v>210</v>
      </c>
      <c r="AD41" s="586">
        <f>AD37+AD39</f>
        <v>0</v>
      </c>
      <c r="AE41" s="587"/>
      <c r="AF41" s="242">
        <f>AF37+AF39</f>
        <v>0</v>
      </c>
      <c r="AG41" s="242"/>
      <c r="AH41" s="243"/>
      <c r="AI41" s="455" t="str">
        <f>IF((AD37+AD39)*G41=0,"",(AD37+AD39)*G41)</f>
        <v/>
      </c>
      <c r="AJ41" s="456"/>
      <c r="AK41" s="411"/>
      <c r="AL41" s="412"/>
      <c r="AM41" s="256"/>
      <c r="AN41" s="257"/>
      <c r="AO41" s="258"/>
      <c r="AP41" s="252"/>
      <c r="AQ41" s="253"/>
      <c r="AR41" s="253"/>
      <c r="AS41" s="298"/>
      <c r="AT41" s="299"/>
      <c r="AU41" s="277"/>
      <c r="AV41" s="278"/>
      <c r="AW41" s="294"/>
      <c r="AX41" s="295"/>
      <c r="CB41" s="3"/>
      <c r="CC41" s="25"/>
      <c r="CD41" s="3"/>
      <c r="CE41" s="3"/>
      <c r="CF41" s="3"/>
      <c r="CG41" s="96" t="s">
        <v>89</v>
      </c>
      <c r="CH41" s="99" t="e">
        <f>VLOOKUP('受注　 記入例'!K46,$DR:$DV,4,FALSE)</f>
        <v>#N/A</v>
      </c>
      <c r="CI41" s="99" t="e">
        <f>VLOOKUP('受注　 記入例'!N46,$DR:$DV,4,FALSE)</f>
        <v>#N/A</v>
      </c>
      <c r="CJ41" s="99" t="e">
        <f>VLOOKUP('受注　 記入例'!Q46,$DR:$DV,4,FALSE)</f>
        <v>#N/A</v>
      </c>
      <c r="CK41" s="99" t="e">
        <f>VLOOKUP('受注　 記入例'!T46,$DR:$DV,4,FALSE)</f>
        <v>#N/A</v>
      </c>
      <c r="CL41" s="99" t="e">
        <f>VLOOKUP('受注　 記入例'!W46,$DR:$DV,4,FALSE)</f>
        <v>#N/A</v>
      </c>
      <c r="CN41" s="79"/>
      <c r="CO41" s="80" t="s">
        <v>87</v>
      </c>
      <c r="CP41" s="81"/>
      <c r="CQ41" s="82"/>
      <c r="CR41" s="100"/>
      <c r="CS41" s="84"/>
      <c r="CT41" s="101"/>
      <c r="CU41" s="85" t="s">
        <v>87</v>
      </c>
      <c r="CV41" s="86" t="str">
        <f>IF('受注　 記入例'!F46="","0",DA38/CT39)</f>
        <v>0</v>
      </c>
      <c r="CW41" s="87" t="str">
        <f>IF('受注　 記入例'!F46="","0",DA39/CT39)</f>
        <v>0</v>
      </c>
      <c r="CX41" s="88">
        <f>CV41*AD43</f>
        <v>0</v>
      </c>
      <c r="CY41" s="89">
        <f>CW41*AD45</f>
        <v>0</v>
      </c>
      <c r="CZ41" s="90">
        <f t="shared" si="6"/>
        <v>0</v>
      </c>
      <c r="DA41" s="98"/>
      <c r="DB41" s="102"/>
      <c r="DC41" s="91" t="s">
        <v>87</v>
      </c>
      <c r="DD41" s="86" t="str">
        <f>IF((G46)="","0",(AD43+AD45)*G46*1000)</f>
        <v>0</v>
      </c>
      <c r="DE41" s="86">
        <f>COUNTA(F46)*(AD43+AD45)</f>
        <v>0</v>
      </c>
      <c r="DF41" s="86">
        <f>COUNTA(H46)*(AD43+AD45)</f>
        <v>0</v>
      </c>
      <c r="DG41" s="86">
        <f>COUNTA(I46)*(AD43+AD45)</f>
        <v>0</v>
      </c>
      <c r="DH41" s="16"/>
      <c r="DI41" s="16"/>
      <c r="DK41" s="25"/>
      <c r="DL41" s="8"/>
      <c r="DM41" s="3"/>
      <c r="DN41" s="3">
        <v>28</v>
      </c>
      <c r="DO41" s="3" t="s">
        <v>126</v>
      </c>
      <c r="DP41" s="1" t="s">
        <v>206</v>
      </c>
      <c r="DQ41" s="93">
        <v>200</v>
      </c>
      <c r="DU41" s="9"/>
      <c r="DV41" s="9"/>
      <c r="DW41" s="93">
        <v>100</v>
      </c>
      <c r="DZ41" s="9"/>
      <c r="EA41" s="25"/>
      <c r="EB41" s="9"/>
      <c r="EC41" s="121"/>
    </row>
    <row r="42" spans="2:133" ht="16.5" customHeight="1" thickBot="1" x14ac:dyDescent="0.45">
      <c r="B42" s="594"/>
      <c r="C42" s="472"/>
      <c r="D42" s="557" t="s">
        <v>102</v>
      </c>
      <c r="E42" s="558"/>
      <c r="F42" s="104"/>
      <c r="G42" s="76"/>
      <c r="H42" s="122"/>
      <c r="I42" s="107"/>
      <c r="J42" s="583"/>
      <c r="K42" s="432" t="str">
        <f>IF(K40="","",VLOOKUP(K40,$DR:$DU,2,FALSE))</f>
        <v/>
      </c>
      <c r="L42" s="433"/>
      <c r="M42" s="434"/>
      <c r="N42" s="432" t="str">
        <f>IF(N40="","",VLOOKUP(N40,$DR:$DU,2,FALSE))</f>
        <v/>
      </c>
      <c r="O42" s="433"/>
      <c r="P42" s="434"/>
      <c r="Q42" s="432" t="str">
        <f>IF(Q40="","",VLOOKUP(Q40,$DR:$DU,2,FALSE))</f>
        <v/>
      </c>
      <c r="R42" s="433"/>
      <c r="S42" s="434"/>
      <c r="T42" s="432" t="str">
        <f>IF(T40="","",VLOOKUP(T40,$DR:$DU,2,FALSE))</f>
        <v/>
      </c>
      <c r="U42" s="433"/>
      <c r="V42" s="434"/>
      <c r="W42" s="432" t="str">
        <f>IF(W40="","",VLOOKUP(W40,$DR:$DU,2,FALSE))</f>
        <v/>
      </c>
      <c r="X42" s="433"/>
      <c r="Y42" s="434"/>
      <c r="Z42" s="232" t="s">
        <v>78</v>
      </c>
      <c r="AA42" s="405">
        <f>CR33</f>
        <v>0</v>
      </c>
      <c r="AB42" s="406"/>
      <c r="AC42" s="404"/>
      <c r="AD42" s="588"/>
      <c r="AE42" s="589"/>
      <c r="AF42" s="244"/>
      <c r="AG42" s="244"/>
      <c r="AH42" s="245"/>
      <c r="AI42" s="584" t="str">
        <f>IF((AD37+AD39)*G42=0,"",(AD37+AD39)*G42)</f>
        <v/>
      </c>
      <c r="AJ42" s="585"/>
      <c r="AK42" s="413"/>
      <c r="AL42" s="414"/>
      <c r="AM42" s="259"/>
      <c r="AN42" s="260"/>
      <c r="AO42" s="261"/>
      <c r="AP42" s="254"/>
      <c r="AQ42" s="255"/>
      <c r="AR42" s="255"/>
      <c r="AS42" s="300"/>
      <c r="AT42" s="301"/>
      <c r="AU42" s="279"/>
      <c r="AV42" s="280"/>
      <c r="AW42" s="296"/>
      <c r="AX42" s="297"/>
      <c r="CB42" s="3"/>
      <c r="CC42" s="25"/>
      <c r="CD42" s="3"/>
      <c r="CE42" s="3"/>
      <c r="CF42" s="3"/>
      <c r="CG42" s="96" t="s">
        <v>97</v>
      </c>
      <c r="CH42" s="99" t="e">
        <f>CH41</f>
        <v>#N/A</v>
      </c>
      <c r="CI42" s="99" t="e">
        <f>CI41</f>
        <v>#N/A</v>
      </c>
      <c r="CJ42" s="99" t="e">
        <f>CJ41</f>
        <v>#N/A</v>
      </c>
      <c r="CK42" s="99" t="e">
        <f>CK41</f>
        <v>#N/A</v>
      </c>
      <c r="CL42" s="99" t="e">
        <f>CL41</f>
        <v>#N/A</v>
      </c>
      <c r="CN42" s="79"/>
      <c r="CO42" s="80" t="s">
        <v>95</v>
      </c>
      <c r="CP42" s="81"/>
      <c r="CQ42" s="82"/>
      <c r="CR42" s="100"/>
      <c r="CS42" s="84"/>
      <c r="CT42" s="101"/>
      <c r="CU42" s="85" t="s">
        <v>95</v>
      </c>
      <c r="CV42" s="86" t="str">
        <f>IF('受注　 記入例'!F47="","0",DA38/CT39)</f>
        <v>0</v>
      </c>
      <c r="CW42" s="87" t="str">
        <f>IF('受注　 記入例'!F47="","0",DA39/CT39)</f>
        <v>0</v>
      </c>
      <c r="CX42" s="88">
        <f>CV42*AD43</f>
        <v>0</v>
      </c>
      <c r="CY42" s="89">
        <f>CW42*AD45</f>
        <v>0</v>
      </c>
      <c r="CZ42" s="90">
        <f t="shared" si="6"/>
        <v>0</v>
      </c>
      <c r="DA42" s="98"/>
      <c r="DB42" s="102"/>
      <c r="DC42" s="91" t="s">
        <v>95</v>
      </c>
      <c r="DD42" s="86" t="str">
        <f>IF((G47)="","0",(AD43+AD45)*G47*1000)</f>
        <v>0</v>
      </c>
      <c r="DE42" s="86">
        <f>COUNTA(F47)*(AD43+AD45)</f>
        <v>0</v>
      </c>
      <c r="DF42" s="86">
        <f>COUNTA(H47)*(AD43+AD45)</f>
        <v>0</v>
      </c>
      <c r="DG42" s="86">
        <f>COUNTA(I47)*(AD43+AD45)</f>
        <v>0</v>
      </c>
      <c r="DH42" s="16"/>
      <c r="DI42" s="16"/>
      <c r="DK42" s="25"/>
      <c r="DL42" s="8"/>
      <c r="DM42" s="3"/>
      <c r="DN42" s="3">
        <v>29</v>
      </c>
      <c r="DO42" s="3" t="s">
        <v>127</v>
      </c>
      <c r="DP42" s="1" t="s">
        <v>206</v>
      </c>
      <c r="DQ42" s="93">
        <v>300</v>
      </c>
      <c r="DU42" s="9"/>
      <c r="DV42" s="9"/>
      <c r="DW42" s="93">
        <v>150</v>
      </c>
      <c r="DZ42" s="9"/>
      <c r="EA42" s="25"/>
      <c r="EB42" s="25"/>
      <c r="EC42" s="121"/>
    </row>
    <row r="43" spans="2:133" ht="16.5" customHeight="1" thickTop="1" thickBot="1" x14ac:dyDescent="0.45">
      <c r="B43" s="550" t="s">
        <v>211</v>
      </c>
      <c r="C43" s="468">
        <v>5</v>
      </c>
      <c r="D43" s="597" t="s">
        <v>61</v>
      </c>
      <c r="E43" s="598"/>
      <c r="F43" s="57"/>
      <c r="G43" s="58"/>
      <c r="H43" s="57"/>
      <c r="I43" s="59"/>
      <c r="J43" s="599" t="s">
        <v>62</v>
      </c>
      <c r="K43" s="479"/>
      <c r="L43" s="477" t="str">
        <f>IF(K43="","",VLOOKUP(K43,$DN:$DQ,3,FALSE))</f>
        <v/>
      </c>
      <c r="M43" s="478"/>
      <c r="N43" s="479"/>
      <c r="O43" s="512" t="str">
        <f>IF(N43="","",VLOOKUP(N43,$DN:$DQ,3,FALSE))</f>
        <v/>
      </c>
      <c r="P43" s="512"/>
      <c r="Q43" s="479"/>
      <c r="R43" s="512" t="str">
        <f>IF(Q43="","",VLOOKUP(Q43,$DN:$DQ,3,FALSE))</f>
        <v/>
      </c>
      <c r="S43" s="512"/>
      <c r="T43" s="479"/>
      <c r="U43" s="512" t="str">
        <f>IF(T43="","",VLOOKUP(T43,$DN:$DQ,3,FALSE))</f>
        <v/>
      </c>
      <c r="V43" s="512"/>
      <c r="W43" s="479"/>
      <c r="X43" s="512" t="str">
        <f>IF(W43="","",VLOOKUP(W43,$DN:$DQ,3,FALSE))</f>
        <v/>
      </c>
      <c r="Y43" s="478"/>
      <c r="Z43" s="407" t="s">
        <v>62</v>
      </c>
      <c r="AA43" s="408"/>
      <c r="AB43" s="408"/>
      <c r="AC43" s="270" t="s">
        <v>63</v>
      </c>
      <c r="AD43" s="614"/>
      <c r="AE43" s="615"/>
      <c r="AF43" s="238">
        <f>(AA44+AA47)*AD43</f>
        <v>0</v>
      </c>
      <c r="AG43" s="238"/>
      <c r="AH43" s="239"/>
      <c r="AI43" s="475" t="str">
        <f>IF((AD43+AD45)*G43=0,"",(AD43+AD45)*G43)</f>
        <v/>
      </c>
      <c r="AJ43" s="476"/>
      <c r="AK43" s="409">
        <f>SUM(G43:G48)*AD47</f>
        <v>0</v>
      </c>
      <c r="AL43" s="410"/>
      <c r="AM43" s="249"/>
      <c r="AN43" s="250"/>
      <c r="AO43" s="251"/>
      <c r="AP43" s="252"/>
      <c r="AQ43" s="253"/>
      <c r="AR43" s="253"/>
      <c r="AS43" s="298" t="s">
        <v>244</v>
      </c>
      <c r="AT43" s="299"/>
      <c r="AU43" s="281"/>
      <c r="AV43" s="282"/>
      <c r="AW43" s="370"/>
      <c r="AX43" s="371"/>
      <c r="CB43" s="3"/>
      <c r="CC43" s="9"/>
      <c r="CD43" s="3"/>
      <c r="CE43" s="3"/>
      <c r="CF43" s="3"/>
      <c r="CN43" s="108"/>
      <c r="CO43" s="109" t="s">
        <v>102</v>
      </c>
      <c r="CP43" s="110"/>
      <c r="CQ43" s="111"/>
      <c r="CR43" s="100"/>
      <c r="CS43" s="84"/>
      <c r="CT43" s="112"/>
      <c r="CU43" s="113" t="s">
        <v>102</v>
      </c>
      <c r="CV43" s="114" t="str">
        <f>IF('受注　 記入例'!F48="","0",DA38/CT39)</f>
        <v>0</v>
      </c>
      <c r="CW43" s="115" t="str">
        <f>IF('受注　 記入例'!F48="","0",DA39/CT39)</f>
        <v>0</v>
      </c>
      <c r="CX43" s="116">
        <f>CV43*AD43</f>
        <v>0</v>
      </c>
      <c r="CY43" s="117">
        <f>CW43*AD45</f>
        <v>0</v>
      </c>
      <c r="CZ43" s="118">
        <f t="shared" si="6"/>
        <v>0</v>
      </c>
      <c r="DA43" s="98"/>
      <c r="DC43" s="119" t="s">
        <v>102</v>
      </c>
      <c r="DD43" s="114" t="str">
        <f>IF((G48)="","0",(AD43+AD45)*G48*1000)</f>
        <v>0</v>
      </c>
      <c r="DE43" s="114">
        <f>COUNTA(F48)*(AD43+AD45)</f>
        <v>0</v>
      </c>
      <c r="DF43" s="114">
        <f>COUNTA(H48)*(AD43+AD45)</f>
        <v>0</v>
      </c>
      <c r="DG43" s="114">
        <f>COUNTA(I48)*(AD43+AD45)</f>
        <v>0</v>
      </c>
      <c r="DH43" s="16"/>
      <c r="DI43" s="16"/>
      <c r="DL43" s="8"/>
      <c r="DM43" s="3"/>
      <c r="DN43" s="3">
        <v>30</v>
      </c>
      <c r="DO43" s="3" t="s">
        <v>128</v>
      </c>
      <c r="DP43" s="1" t="s">
        <v>206</v>
      </c>
      <c r="DQ43" s="93">
        <v>1000</v>
      </c>
      <c r="DU43" s="9"/>
      <c r="DV43" s="9"/>
      <c r="DW43" s="93">
        <v>500</v>
      </c>
      <c r="DZ43" s="9"/>
      <c r="EA43" s="25"/>
      <c r="EB43" s="25"/>
      <c r="EC43" s="121"/>
    </row>
    <row r="44" spans="2:133" ht="16.5" customHeight="1" thickBot="1" x14ac:dyDescent="0.45">
      <c r="B44" s="551"/>
      <c r="C44" s="469"/>
      <c r="D44" s="236" t="s">
        <v>67</v>
      </c>
      <c r="E44" s="237"/>
      <c r="F44" s="75"/>
      <c r="G44" s="76"/>
      <c r="H44" s="75"/>
      <c r="I44" s="78"/>
      <c r="J44" s="555"/>
      <c r="K44" s="480"/>
      <c r="L44" s="430" t="str">
        <f>IF(K43="","",VLOOKUP(K43,$DN:$DQ,4,FALSE))</f>
        <v/>
      </c>
      <c r="M44" s="431"/>
      <c r="N44" s="480"/>
      <c r="O44" s="430" t="str">
        <f>IF(N43="","",VLOOKUP(N43,$DN:$DQ,4,FALSE))</f>
        <v/>
      </c>
      <c r="P44" s="431"/>
      <c r="Q44" s="480"/>
      <c r="R44" s="430" t="str">
        <f>IF(Q43="","",VLOOKUP(Q43,$DN:$DQ,4,FALSE))</f>
        <v/>
      </c>
      <c r="S44" s="431"/>
      <c r="T44" s="480"/>
      <c r="U44" s="430" t="str">
        <f>IF(T43="","",VLOOKUP(T43,$DN:$DQ,4,FALSE))</f>
        <v/>
      </c>
      <c r="V44" s="431"/>
      <c r="W44" s="480"/>
      <c r="X44" s="430" t="str">
        <f>IF(W43="","",VLOOKUP(W43,$DN:$DQ,4,FALSE))</f>
        <v/>
      </c>
      <c r="Y44" s="431"/>
      <c r="Z44" s="231" t="s">
        <v>63</v>
      </c>
      <c r="AA44" s="272">
        <f>DA38</f>
        <v>0</v>
      </c>
      <c r="AB44" s="273"/>
      <c r="AC44" s="271"/>
      <c r="AD44" s="616"/>
      <c r="AE44" s="617"/>
      <c r="AF44" s="240"/>
      <c r="AG44" s="240"/>
      <c r="AH44" s="241"/>
      <c r="AI44" s="455" t="str">
        <f>IF((AD43+AD45)*G44=0,"",(AD43+AD45)*G44)</f>
        <v/>
      </c>
      <c r="AJ44" s="456"/>
      <c r="AK44" s="411"/>
      <c r="AL44" s="412"/>
      <c r="AM44" s="256"/>
      <c r="AN44" s="257"/>
      <c r="AO44" s="258"/>
      <c r="AP44" s="252"/>
      <c r="AQ44" s="253"/>
      <c r="AR44" s="253"/>
      <c r="AS44" s="298"/>
      <c r="AT44" s="299"/>
      <c r="AU44" s="277"/>
      <c r="AV44" s="278"/>
      <c r="AW44" s="294"/>
      <c r="AX44" s="295"/>
      <c r="BG44" s="3"/>
      <c r="BH44" s="3"/>
      <c r="BI44" s="3"/>
      <c r="BJ44" s="3"/>
      <c r="BK44" s="3"/>
      <c r="BL44" s="3"/>
      <c r="BM44" s="3"/>
      <c r="BN44" s="3"/>
      <c r="BO44" s="3"/>
      <c r="BP44" s="3"/>
      <c r="BQ44" s="3"/>
      <c r="BR44" s="3"/>
      <c r="BS44" s="3"/>
      <c r="BT44" s="3"/>
      <c r="CB44" s="3"/>
      <c r="CC44" s="25"/>
      <c r="CD44" s="3"/>
      <c r="CE44" s="3"/>
      <c r="CF44" s="3"/>
      <c r="CN44" s="61">
        <v>6</v>
      </c>
      <c r="CO44" s="62" t="s">
        <v>66</v>
      </c>
      <c r="CP44" s="63">
        <f>SUMIF(CH46:CL46,"対馬市",CH47:CL47)*AD49</f>
        <v>0</v>
      </c>
      <c r="CQ44" s="64">
        <f>SUMIF(CH46:CL46,"対馬市",CH48:CL48)*AD51</f>
        <v>0</v>
      </c>
      <c r="CR44" s="65">
        <f>SUM(K53:Y53)</f>
        <v>0</v>
      </c>
      <c r="CS44" s="84"/>
      <c r="CT44" s="66" t="s">
        <v>9</v>
      </c>
      <c r="CU44" s="67" t="s">
        <v>66</v>
      </c>
      <c r="CV44" s="68" t="str">
        <f>IF('受注　 記入例'!F49="","0",DA44/CT45)</f>
        <v>0</v>
      </c>
      <c r="CW44" s="69" t="str">
        <f>IF('受注　 記入例'!F49="","0",DA45/CT45)</f>
        <v>0</v>
      </c>
      <c r="CX44" s="70">
        <f>CV44*AD49</f>
        <v>0</v>
      </c>
      <c r="CY44" s="71">
        <f>CW44*AD51</f>
        <v>0</v>
      </c>
      <c r="CZ44" s="72">
        <f t="shared" si="6"/>
        <v>0</v>
      </c>
      <c r="DA44" s="65">
        <f>SUM(K50:Y50)</f>
        <v>0</v>
      </c>
      <c r="DC44" s="73" t="s">
        <v>66</v>
      </c>
      <c r="DD44" s="68" t="str">
        <f>IF((G49)="","0",(AD49+AD51)*G49*1000)</f>
        <v>0</v>
      </c>
      <c r="DE44" s="68">
        <f>COUNTA(F49)*(AD49+AD51)</f>
        <v>0</v>
      </c>
      <c r="DF44" s="68">
        <f>COUNTA(H49)*(AD49+AD51)</f>
        <v>0</v>
      </c>
      <c r="DG44" s="68">
        <f>COUNTA(I49)*(AD49+AD51)</f>
        <v>0</v>
      </c>
      <c r="DH44" s="16"/>
      <c r="DI44" s="16"/>
      <c r="DL44" s="8"/>
      <c r="DM44" s="3"/>
      <c r="DN44" s="3">
        <v>31</v>
      </c>
      <c r="DO44" s="3" t="s">
        <v>129</v>
      </c>
      <c r="DP44" s="1" t="s">
        <v>206</v>
      </c>
      <c r="DQ44" s="93">
        <v>1200</v>
      </c>
      <c r="DU44" s="9"/>
      <c r="DV44" s="9"/>
      <c r="DW44" s="93">
        <v>600</v>
      </c>
      <c r="DZ44" s="9"/>
      <c r="EA44" s="25"/>
      <c r="EB44" s="9"/>
      <c r="EC44" s="121"/>
    </row>
    <row r="45" spans="2:133" ht="16.5" customHeight="1" thickBot="1" x14ac:dyDescent="0.45">
      <c r="B45" s="551"/>
      <c r="C45" s="469"/>
      <c r="D45" s="236" t="s">
        <v>77</v>
      </c>
      <c r="E45" s="237"/>
      <c r="F45" s="75"/>
      <c r="G45" s="76"/>
      <c r="H45" s="75"/>
      <c r="I45" s="95"/>
      <c r="J45" s="556"/>
      <c r="K45" s="385" t="str">
        <f>IF(K43="","",VLOOKUP(K43,$DN:$DQ,2,FALSE))</f>
        <v/>
      </c>
      <c r="L45" s="386"/>
      <c r="M45" s="387"/>
      <c r="N45" s="385" t="str">
        <f>IF(N43="","",VLOOKUP(N43,$DN:$DQ,2,FALSE))</f>
        <v/>
      </c>
      <c r="O45" s="386"/>
      <c r="P45" s="387"/>
      <c r="Q45" s="385" t="str">
        <f>IF(Q43="","",VLOOKUP(Q43,$DN:$DQ,2,FALSE))</f>
        <v/>
      </c>
      <c r="R45" s="386"/>
      <c r="S45" s="387"/>
      <c r="T45" s="385" t="str">
        <f>IF(T43="","",VLOOKUP(T43,$DN:$DQ,2,FALSE))</f>
        <v/>
      </c>
      <c r="U45" s="386"/>
      <c r="V45" s="387"/>
      <c r="W45" s="385" t="str">
        <f>IF(W43="","",VLOOKUP(W43,$DN:$DQ,2,FALSE))</f>
        <v/>
      </c>
      <c r="X45" s="386"/>
      <c r="Y45" s="387"/>
      <c r="Z45" s="232" t="s">
        <v>78</v>
      </c>
      <c r="AA45" s="274">
        <f>DA39</f>
        <v>0</v>
      </c>
      <c r="AB45" s="275"/>
      <c r="AC45" s="271" t="s">
        <v>78</v>
      </c>
      <c r="AD45" s="608"/>
      <c r="AE45" s="609"/>
      <c r="AF45" s="326">
        <f>(AA45+AA48)*AD45</f>
        <v>0</v>
      </c>
      <c r="AG45" s="326"/>
      <c r="AH45" s="327"/>
      <c r="AI45" s="455" t="str">
        <f>IF((AD43+AD45)*G45=0,"",(AD43+AD45)*G45)</f>
        <v/>
      </c>
      <c r="AJ45" s="456"/>
      <c r="AK45" s="411"/>
      <c r="AL45" s="412"/>
      <c r="AM45" s="256"/>
      <c r="AN45" s="257"/>
      <c r="AO45" s="258"/>
      <c r="AP45" s="252"/>
      <c r="AQ45" s="253"/>
      <c r="AR45" s="253"/>
      <c r="AS45" s="298"/>
      <c r="AT45" s="299"/>
      <c r="AU45" s="277"/>
      <c r="AV45" s="278"/>
      <c r="AW45" s="294"/>
      <c r="AX45" s="295"/>
      <c r="BG45" s="3"/>
      <c r="BH45" s="3"/>
      <c r="BI45" s="3"/>
      <c r="BJ45" s="3"/>
      <c r="BK45" s="3"/>
      <c r="BL45" s="3"/>
      <c r="BM45" s="3"/>
      <c r="BN45" s="3"/>
      <c r="BO45" s="3"/>
      <c r="BP45" s="3"/>
      <c r="BQ45" s="3"/>
      <c r="BR45" s="3"/>
      <c r="BS45" s="3"/>
      <c r="BT45" s="3"/>
      <c r="CB45" s="3"/>
      <c r="CC45" s="25"/>
      <c r="CD45" s="3"/>
      <c r="CE45" s="3"/>
      <c r="CF45" s="3"/>
      <c r="CN45" s="79"/>
      <c r="CO45" s="80" t="s">
        <v>68</v>
      </c>
      <c r="CP45" s="81">
        <f>SUMIF(CH46:CL46,"壱岐市",CH47:CL47)*AD49</f>
        <v>0</v>
      </c>
      <c r="CQ45" s="82">
        <f>SUMIF(CH46:CL46,"壱岐市",CH48:CL48)*AD51</f>
        <v>0</v>
      </c>
      <c r="CR45" s="83">
        <f>CR44</f>
        <v>0</v>
      </c>
      <c r="CS45" s="84"/>
      <c r="CT45" s="568">
        <f>COUNTA('受注　 記入例'!F49:F54)</f>
        <v>0</v>
      </c>
      <c r="CU45" s="85" t="s">
        <v>68</v>
      </c>
      <c r="CV45" s="86" t="str">
        <f>IF('受注　 記入例'!F50="","0",DA44/CT45)</f>
        <v>0</v>
      </c>
      <c r="CW45" s="87" t="str">
        <f>IF('受注　 記入例'!F50="","0",DA45/CT45)</f>
        <v>0</v>
      </c>
      <c r="CX45" s="88">
        <f>CV45*AD49</f>
        <v>0</v>
      </c>
      <c r="CY45" s="89">
        <f>CW45*AD51</f>
        <v>0</v>
      </c>
      <c r="CZ45" s="90">
        <f t="shared" si="6"/>
        <v>0</v>
      </c>
      <c r="DA45" s="83">
        <f>CL56</f>
        <v>0</v>
      </c>
      <c r="DC45" s="91" t="s">
        <v>68</v>
      </c>
      <c r="DD45" s="86" t="str">
        <f>IF((G50)="","0",(AD49+AD51)*G50*1000)</f>
        <v>0</v>
      </c>
      <c r="DE45" s="86">
        <f>COUNTA(F50)*(AD49+AD51)</f>
        <v>0</v>
      </c>
      <c r="DF45" s="86">
        <f>COUNTA(H50)*(AD49+AD51)</f>
        <v>0</v>
      </c>
      <c r="DG45" s="86">
        <f>COUNTA(I50)*(AD49+AD51)</f>
        <v>0</v>
      </c>
      <c r="DH45" s="16"/>
      <c r="DI45" s="16"/>
      <c r="DL45" s="8"/>
      <c r="DM45" s="3"/>
      <c r="DN45" s="3">
        <v>32</v>
      </c>
      <c r="DO45" s="3" t="s">
        <v>130</v>
      </c>
      <c r="DP45" s="1" t="s">
        <v>206</v>
      </c>
      <c r="DQ45" s="93">
        <v>300</v>
      </c>
      <c r="DU45" s="9"/>
      <c r="DV45" s="9"/>
      <c r="DW45" s="93">
        <v>150</v>
      </c>
      <c r="DZ45" s="9"/>
      <c r="EA45" s="25"/>
      <c r="EB45" s="25"/>
      <c r="EC45" s="121"/>
    </row>
    <row r="46" spans="2:133" ht="16.5" customHeight="1" x14ac:dyDescent="0.4">
      <c r="B46" s="551"/>
      <c r="C46" s="469"/>
      <c r="D46" s="236" t="s">
        <v>87</v>
      </c>
      <c r="E46" s="237"/>
      <c r="F46" s="75"/>
      <c r="G46" s="76"/>
      <c r="H46" s="75"/>
      <c r="I46" s="95"/>
      <c r="J46" s="581" t="s">
        <v>88</v>
      </c>
      <c r="K46" s="394"/>
      <c r="L46" s="392" t="str">
        <f>IF(K46="","",VLOOKUP(K46,$DR:$DU,3,FALSE))</f>
        <v/>
      </c>
      <c r="M46" s="393"/>
      <c r="N46" s="394"/>
      <c r="O46" s="392" t="str">
        <f>IF(N46="","",VLOOKUP(N46,$DR:$DU,3,FALSE))</f>
        <v/>
      </c>
      <c r="P46" s="393"/>
      <c r="Q46" s="394"/>
      <c r="R46" s="392" t="str">
        <f>IF(Q46="","",VLOOKUP(Q46,$DR:$DU,3,FALSE))</f>
        <v/>
      </c>
      <c r="S46" s="393"/>
      <c r="T46" s="394"/>
      <c r="U46" s="392" t="str">
        <f>IF(T46="","",VLOOKUP(T46,$DR:$DU,3,FALSE))</f>
        <v/>
      </c>
      <c r="V46" s="393"/>
      <c r="W46" s="394"/>
      <c r="X46" s="392" t="str">
        <f>IF(W46="","",VLOOKUP(W46,$DR:$DU,3,FALSE))</f>
        <v/>
      </c>
      <c r="Y46" s="393"/>
      <c r="Z46" s="428" t="s">
        <v>88</v>
      </c>
      <c r="AA46" s="429"/>
      <c r="AB46" s="429"/>
      <c r="AC46" s="276"/>
      <c r="AD46" s="610"/>
      <c r="AE46" s="611"/>
      <c r="AF46" s="328"/>
      <c r="AG46" s="328"/>
      <c r="AH46" s="329"/>
      <c r="AI46" s="455" t="str">
        <f>IF((AD43+AD45)*G46=0,"",(AD43+AD45)*G46)</f>
        <v/>
      </c>
      <c r="AJ46" s="456"/>
      <c r="AK46" s="411"/>
      <c r="AL46" s="412"/>
      <c r="AM46" s="256"/>
      <c r="AN46" s="257"/>
      <c r="AO46" s="258"/>
      <c r="AP46" s="252"/>
      <c r="AQ46" s="253"/>
      <c r="AR46" s="253"/>
      <c r="AS46" s="298"/>
      <c r="AT46" s="299"/>
      <c r="AU46" s="277"/>
      <c r="AV46" s="278"/>
      <c r="AW46" s="294"/>
      <c r="AX46" s="295"/>
      <c r="BG46" s="3"/>
      <c r="BH46" s="3"/>
      <c r="BI46" s="3"/>
      <c r="BJ46" s="3"/>
      <c r="BK46" s="3"/>
      <c r="BL46" s="3"/>
      <c r="BM46" s="3"/>
      <c r="BN46" s="3"/>
      <c r="BO46" s="3"/>
      <c r="BP46" s="3"/>
      <c r="BQ46" s="3"/>
      <c r="BR46" s="3"/>
      <c r="BS46" s="3"/>
      <c r="BT46" s="3"/>
      <c r="CB46" s="3"/>
      <c r="CC46" s="25"/>
      <c r="CD46" s="3"/>
      <c r="CE46" s="3"/>
      <c r="CF46" s="3"/>
      <c r="CG46" s="96" t="s">
        <v>79</v>
      </c>
      <c r="CH46" s="97" t="e">
        <f>VLOOKUP('受注　 記入例'!K52,$DR:$DV,5,FALSE)</f>
        <v>#N/A</v>
      </c>
      <c r="CI46" s="97" t="e">
        <f>VLOOKUP('受注　 記入例'!N52,$DR:$DV,5,FALSE)</f>
        <v>#N/A</v>
      </c>
      <c r="CJ46" s="97" t="e">
        <f>VLOOKUP('受注　 記入例'!Q52,$DR:$DV,5,FALSE)</f>
        <v>#N/A</v>
      </c>
      <c r="CK46" s="97" t="e">
        <f>VLOOKUP('受注　 記入例'!T52,$DR:$DV,5,FALSE)</f>
        <v>#N/A</v>
      </c>
      <c r="CL46" s="97" t="e">
        <f>VLOOKUP('受注　 記入例'!W52,$DR:$DV,5,FALSE)</f>
        <v>#N/A</v>
      </c>
      <c r="CN46" s="79"/>
      <c r="CO46" s="80" t="s">
        <v>77</v>
      </c>
      <c r="CP46" s="81">
        <f>SUMIF(CH46:CL46,"五島市",CH47:CL47)*AD49</f>
        <v>0</v>
      </c>
      <c r="CQ46" s="82">
        <f>SUMIF(CH46:CL46,"五島市",CH48:CL48)*AD51</f>
        <v>0</v>
      </c>
      <c r="CR46" s="100"/>
      <c r="CS46" s="84"/>
      <c r="CT46" s="569"/>
      <c r="CU46" s="85" t="s">
        <v>77</v>
      </c>
      <c r="CV46" s="86" t="str">
        <f>IF('受注　 記入例'!F51="","0",DA44/CT45)</f>
        <v>0</v>
      </c>
      <c r="CW46" s="87" t="str">
        <f>IF('受注　 記入例'!F51="","0",DA45/CT45)</f>
        <v>0</v>
      </c>
      <c r="CX46" s="88">
        <f>CV46*AD49</f>
        <v>0</v>
      </c>
      <c r="CY46" s="89">
        <f>CW46*AD51</f>
        <v>0</v>
      </c>
      <c r="CZ46" s="90">
        <f t="shared" si="6"/>
        <v>0</v>
      </c>
      <c r="DA46" s="98"/>
      <c r="DC46" s="91" t="s">
        <v>77</v>
      </c>
      <c r="DD46" s="86" t="str">
        <f>IF((G51)="","0",(AD49+AD51)*G51*1000)</f>
        <v>0</v>
      </c>
      <c r="DE46" s="86">
        <f>COUNTA(F51)*(AD49+AD51)</f>
        <v>0</v>
      </c>
      <c r="DF46" s="86">
        <f>COUNTA(H51)*(AD49+AD51)</f>
        <v>0</v>
      </c>
      <c r="DG46" s="86">
        <f>COUNTA(I51)*(AD49+AD51)</f>
        <v>0</v>
      </c>
      <c r="DH46" s="16"/>
      <c r="DI46" s="16"/>
      <c r="DL46" s="8"/>
      <c r="DM46" s="3"/>
      <c r="DN46" s="3">
        <v>33</v>
      </c>
      <c r="DO46" s="3" t="s">
        <v>131</v>
      </c>
      <c r="DP46" s="1" t="s">
        <v>206</v>
      </c>
      <c r="DQ46" s="93">
        <v>700</v>
      </c>
      <c r="DU46" s="9"/>
      <c r="DV46" s="9"/>
      <c r="DW46" s="93">
        <v>350</v>
      </c>
      <c r="DZ46" s="9"/>
      <c r="EA46" s="25"/>
      <c r="EB46" s="25"/>
      <c r="EC46" s="121"/>
    </row>
    <row r="47" spans="2:133" ht="16.5" customHeight="1" thickBot="1" x14ac:dyDescent="0.45">
      <c r="B47" s="551"/>
      <c r="C47" s="469"/>
      <c r="D47" s="236" t="s">
        <v>95</v>
      </c>
      <c r="E47" s="237"/>
      <c r="F47" s="75"/>
      <c r="G47" s="76"/>
      <c r="H47" s="123"/>
      <c r="I47" s="95"/>
      <c r="J47" s="582"/>
      <c r="K47" s="395"/>
      <c r="L47" s="390" t="str">
        <f>IF(K46="","",VLOOKUP(K46,$DR:$DU,4,FALSE))</f>
        <v/>
      </c>
      <c r="M47" s="391"/>
      <c r="N47" s="395"/>
      <c r="O47" s="390" t="str">
        <f>IF(N46="","",VLOOKUP(N46,$DR:$DU,4,FALSE))</f>
        <v/>
      </c>
      <c r="P47" s="391"/>
      <c r="Q47" s="395"/>
      <c r="R47" s="390" t="str">
        <f>IF(Q46="","",VLOOKUP(Q46,$DR:$DU,4,FALSE))</f>
        <v/>
      </c>
      <c r="S47" s="391"/>
      <c r="T47" s="395"/>
      <c r="U47" s="390" t="str">
        <f>IF(T46="","",VLOOKUP(T46,$DR:$DU,4,FALSE))</f>
        <v/>
      </c>
      <c r="V47" s="391"/>
      <c r="W47" s="395"/>
      <c r="X47" s="390" t="str">
        <f>IF(W46="","",VLOOKUP(W46,$DR:$DU,4,FALSE))</f>
        <v/>
      </c>
      <c r="Y47" s="391"/>
      <c r="Z47" s="231" t="s">
        <v>63</v>
      </c>
      <c r="AA47" s="272">
        <f>CR38</f>
        <v>0</v>
      </c>
      <c r="AB47" s="273"/>
      <c r="AC47" s="403" t="s">
        <v>210</v>
      </c>
      <c r="AD47" s="586">
        <f>AD43+AD45</f>
        <v>0</v>
      </c>
      <c r="AE47" s="587"/>
      <c r="AF47" s="242">
        <f>AF43+AF45</f>
        <v>0</v>
      </c>
      <c r="AG47" s="242"/>
      <c r="AH47" s="243"/>
      <c r="AI47" s="455" t="str">
        <f>IF((AD43+AD45)*G47=0,"",(AD43+AD45)*G47)</f>
        <v/>
      </c>
      <c r="AJ47" s="456"/>
      <c r="AK47" s="411"/>
      <c r="AL47" s="412"/>
      <c r="AM47" s="256"/>
      <c r="AN47" s="257"/>
      <c r="AO47" s="258"/>
      <c r="AP47" s="252"/>
      <c r="AQ47" s="253"/>
      <c r="AR47" s="253"/>
      <c r="AS47" s="298"/>
      <c r="AT47" s="299"/>
      <c r="AU47" s="277"/>
      <c r="AV47" s="278"/>
      <c r="AW47" s="294"/>
      <c r="AX47" s="295"/>
      <c r="BG47" s="3"/>
      <c r="BH47" s="3"/>
      <c r="BI47" s="3"/>
      <c r="BJ47" s="3"/>
      <c r="BK47" s="3"/>
      <c r="BL47" s="3"/>
      <c r="BM47" s="3"/>
      <c r="BN47" s="3"/>
      <c r="BO47" s="3"/>
      <c r="BP47" s="3"/>
      <c r="BQ47" s="3"/>
      <c r="BR47" s="3"/>
      <c r="BS47" s="3"/>
      <c r="BT47" s="3"/>
      <c r="CB47" s="3"/>
      <c r="CC47" s="25"/>
      <c r="CD47" s="3"/>
      <c r="CE47" s="3"/>
      <c r="CF47" s="3"/>
      <c r="CG47" s="96" t="s">
        <v>89</v>
      </c>
      <c r="CH47" s="99" t="e">
        <f>VLOOKUP('受注　 記入例'!K52,$DR:$DV,4,FALSE)</f>
        <v>#N/A</v>
      </c>
      <c r="CI47" s="99" t="e">
        <f>VLOOKUP('受注　 記入例'!N52,$DR:$DV,4,FALSE)</f>
        <v>#N/A</v>
      </c>
      <c r="CJ47" s="99" t="e">
        <f>VLOOKUP('受注　 記入例'!Q52,$DR:$DV,4,FALSE)</f>
        <v>#N/A</v>
      </c>
      <c r="CK47" s="99" t="e">
        <f>VLOOKUP('受注　 記入例'!T52,$DR:$DV,4,FALSE)</f>
        <v>#N/A</v>
      </c>
      <c r="CL47" s="99" t="e">
        <f>VLOOKUP('受注　 記入例'!W52,$DR:$DV,4,FALSE)</f>
        <v>#N/A</v>
      </c>
      <c r="CN47" s="79"/>
      <c r="CO47" s="80" t="s">
        <v>87</v>
      </c>
      <c r="CP47" s="81"/>
      <c r="CQ47" s="82"/>
      <c r="CR47" s="100"/>
      <c r="CS47" s="84"/>
      <c r="CT47" s="101"/>
      <c r="CU47" s="85" t="s">
        <v>87</v>
      </c>
      <c r="CV47" s="86" t="str">
        <f>IF('受注　 記入例'!F52="","0",DA44/CT45)</f>
        <v>0</v>
      </c>
      <c r="CW47" s="87" t="str">
        <f>IF('受注　 記入例'!F52="","0",DA45/CT45)</f>
        <v>0</v>
      </c>
      <c r="CX47" s="88">
        <f>CV47*AD49</f>
        <v>0</v>
      </c>
      <c r="CY47" s="89">
        <f>CW47*AD51</f>
        <v>0</v>
      </c>
      <c r="CZ47" s="90">
        <f t="shared" si="6"/>
        <v>0</v>
      </c>
      <c r="DA47" s="98"/>
      <c r="DB47" s="102"/>
      <c r="DC47" s="91" t="s">
        <v>87</v>
      </c>
      <c r="DD47" s="86" t="str">
        <f>IF((G52)="","0",(AD49+AD51)*G52*1000)</f>
        <v>0</v>
      </c>
      <c r="DE47" s="86">
        <f>COUNTA(F52)*(AD49+AD51)</f>
        <v>0</v>
      </c>
      <c r="DF47" s="86">
        <f>COUNTA(H52)*(AD49+AD51)</f>
        <v>0</v>
      </c>
      <c r="DG47" s="86">
        <f>COUNTA(I52)*(AD49+AD51)</f>
        <v>0</v>
      </c>
      <c r="DH47" s="16"/>
      <c r="DI47" s="16"/>
      <c r="DL47" s="8"/>
      <c r="DM47" s="3"/>
      <c r="DN47" s="3">
        <v>34</v>
      </c>
      <c r="DO47" s="3" t="s">
        <v>132</v>
      </c>
      <c r="DP47" s="1" t="s">
        <v>206</v>
      </c>
      <c r="DQ47" s="93">
        <v>1100</v>
      </c>
      <c r="DU47" s="9"/>
      <c r="DV47" s="9"/>
      <c r="DW47" s="93">
        <v>550</v>
      </c>
      <c r="DZ47" s="9"/>
      <c r="EA47" s="25"/>
      <c r="EB47" s="25"/>
      <c r="EC47" s="121"/>
    </row>
    <row r="48" spans="2:133" ht="16.5" customHeight="1" thickBot="1" x14ac:dyDescent="0.45">
      <c r="B48" s="594"/>
      <c r="C48" s="470"/>
      <c r="D48" s="557" t="s">
        <v>102</v>
      </c>
      <c r="E48" s="558"/>
      <c r="F48" s="104"/>
      <c r="G48" s="105"/>
      <c r="H48" s="106"/>
      <c r="I48" s="107"/>
      <c r="J48" s="583"/>
      <c r="K48" s="432" t="str">
        <f>IF(K46="","",VLOOKUP(K46,$DR:$DU,2,FALSE))</f>
        <v/>
      </c>
      <c r="L48" s="433"/>
      <c r="M48" s="434"/>
      <c r="N48" s="432" t="str">
        <f>IF(N46="","",VLOOKUP(N46,$DR:$DU,2,FALSE))</f>
        <v/>
      </c>
      <c r="O48" s="433"/>
      <c r="P48" s="434"/>
      <c r="Q48" s="432" t="str">
        <f>IF(Q46="","",VLOOKUP(Q46,$DR:$DU,2,FALSE))</f>
        <v/>
      </c>
      <c r="R48" s="433"/>
      <c r="S48" s="434"/>
      <c r="T48" s="432" t="str">
        <f>IF(T46="","",VLOOKUP(T46,$DR:$DU,2,FALSE))</f>
        <v/>
      </c>
      <c r="U48" s="433"/>
      <c r="V48" s="434"/>
      <c r="W48" s="432" t="str">
        <f>IF(W46="","",VLOOKUP(W46,$DR:$DU,2,FALSE))</f>
        <v/>
      </c>
      <c r="X48" s="433"/>
      <c r="Y48" s="434"/>
      <c r="Z48" s="232" t="s">
        <v>78</v>
      </c>
      <c r="AA48" s="405">
        <f>CR39</f>
        <v>0</v>
      </c>
      <c r="AB48" s="406"/>
      <c r="AC48" s="404"/>
      <c r="AD48" s="588"/>
      <c r="AE48" s="589"/>
      <c r="AF48" s="244"/>
      <c r="AG48" s="244"/>
      <c r="AH48" s="245"/>
      <c r="AI48" s="584" t="str">
        <f>IF((AD43+AD45)*G48=0,"",(AD43+AD45)*G48)</f>
        <v/>
      </c>
      <c r="AJ48" s="585"/>
      <c r="AK48" s="413"/>
      <c r="AL48" s="414"/>
      <c r="AM48" s="259"/>
      <c r="AN48" s="260"/>
      <c r="AO48" s="261"/>
      <c r="AP48" s="254"/>
      <c r="AQ48" s="255"/>
      <c r="AR48" s="255"/>
      <c r="AS48" s="300"/>
      <c r="AT48" s="301"/>
      <c r="AU48" s="279"/>
      <c r="AV48" s="280"/>
      <c r="AW48" s="296"/>
      <c r="AX48" s="297"/>
      <c r="BG48" s="3"/>
      <c r="BH48" s="3"/>
      <c r="BI48" s="3"/>
      <c r="BJ48" s="3"/>
      <c r="BK48" s="3"/>
      <c r="BL48" s="3"/>
      <c r="BM48" s="3"/>
      <c r="BN48" s="3"/>
      <c r="BO48" s="3"/>
      <c r="BP48" s="3"/>
      <c r="BQ48" s="3"/>
      <c r="BR48" s="3"/>
      <c r="BS48" s="3"/>
      <c r="BT48" s="3"/>
      <c r="CB48" s="3"/>
      <c r="CC48" s="25"/>
      <c r="CD48" s="3"/>
      <c r="CE48" s="3"/>
      <c r="CF48" s="3"/>
      <c r="CG48" s="96" t="s">
        <v>97</v>
      </c>
      <c r="CH48" s="99" t="e">
        <f>CH47</f>
        <v>#N/A</v>
      </c>
      <c r="CI48" s="99" t="e">
        <f>CI47</f>
        <v>#N/A</v>
      </c>
      <c r="CJ48" s="99" t="e">
        <f>CJ47</f>
        <v>#N/A</v>
      </c>
      <c r="CK48" s="99" t="e">
        <f>CK47</f>
        <v>#N/A</v>
      </c>
      <c r="CL48" s="99" t="e">
        <f>CL47</f>
        <v>#N/A</v>
      </c>
      <c r="CN48" s="79"/>
      <c r="CO48" s="80" t="s">
        <v>95</v>
      </c>
      <c r="CP48" s="81"/>
      <c r="CQ48" s="82"/>
      <c r="CR48" s="100"/>
      <c r="CS48" s="84"/>
      <c r="CT48" s="101"/>
      <c r="CU48" s="85" t="s">
        <v>95</v>
      </c>
      <c r="CV48" s="86" t="str">
        <f>IF('受注　 記入例'!F53="","0",DA44/CT45)</f>
        <v>0</v>
      </c>
      <c r="CW48" s="87" t="str">
        <f>IF('受注　 記入例'!F53="","0",DA45/CT45)</f>
        <v>0</v>
      </c>
      <c r="CX48" s="88">
        <f>CV48*AD49</f>
        <v>0</v>
      </c>
      <c r="CY48" s="89">
        <f>CW48*AD51</f>
        <v>0</v>
      </c>
      <c r="CZ48" s="90">
        <f t="shared" si="6"/>
        <v>0</v>
      </c>
      <c r="DA48" s="98"/>
      <c r="DB48" s="102"/>
      <c r="DC48" s="91" t="s">
        <v>95</v>
      </c>
      <c r="DD48" s="86" t="str">
        <f>IF((G53)="","0",(AD49+AD51)*G53*1000)</f>
        <v>0</v>
      </c>
      <c r="DE48" s="86">
        <f>COUNTA(F53)*(AD49+AD51)</f>
        <v>0</v>
      </c>
      <c r="DF48" s="86">
        <f>COUNTA(H53)*(AD49+AD51)</f>
        <v>0</v>
      </c>
      <c r="DG48" s="86">
        <f>COUNTA(I53)*(AD49+AD51)</f>
        <v>0</v>
      </c>
      <c r="DH48" s="16"/>
      <c r="DI48" s="16"/>
      <c r="DL48" s="8"/>
      <c r="DM48" s="3"/>
      <c r="DN48" s="3">
        <v>35</v>
      </c>
      <c r="DO48" s="3" t="s">
        <v>133</v>
      </c>
      <c r="DP48" s="1" t="s">
        <v>206</v>
      </c>
      <c r="DQ48" s="93">
        <v>400</v>
      </c>
      <c r="DU48" s="9"/>
      <c r="DV48" s="9"/>
      <c r="DW48" s="93">
        <v>200</v>
      </c>
      <c r="DZ48" s="9"/>
      <c r="EA48" s="25"/>
      <c r="EB48" s="25"/>
      <c r="EC48" s="121"/>
    </row>
    <row r="49" spans="2:133" ht="16.5" customHeight="1" thickTop="1" thickBot="1" x14ac:dyDescent="0.45">
      <c r="B49" s="550" t="s">
        <v>211</v>
      </c>
      <c r="C49" s="471">
        <v>6</v>
      </c>
      <c r="D49" s="597" t="s">
        <v>61</v>
      </c>
      <c r="E49" s="598"/>
      <c r="F49" s="57"/>
      <c r="G49" s="58"/>
      <c r="H49" s="120"/>
      <c r="I49" s="59"/>
      <c r="J49" s="599" t="s">
        <v>62</v>
      </c>
      <c r="K49" s="479"/>
      <c r="L49" s="477" t="str">
        <f>IF(K49="","",VLOOKUP(K49,$DN:$DQ,3,FALSE))</f>
        <v/>
      </c>
      <c r="M49" s="478"/>
      <c r="N49" s="479"/>
      <c r="O49" s="512" t="str">
        <f>IF(N49="","",VLOOKUP(N49,$DN:$DQ,3,FALSE))</f>
        <v/>
      </c>
      <c r="P49" s="512"/>
      <c r="Q49" s="479"/>
      <c r="R49" s="512" t="str">
        <f>IF(Q49="","",VLOOKUP(Q49,$DN:$DQ,3,FALSE))</f>
        <v/>
      </c>
      <c r="S49" s="512"/>
      <c r="T49" s="479"/>
      <c r="U49" s="512" t="str">
        <f>IF(T49="","",VLOOKUP(T49,$DN:$DQ,3,FALSE))</f>
        <v/>
      </c>
      <c r="V49" s="512"/>
      <c r="W49" s="479"/>
      <c r="X49" s="512" t="str">
        <f>IF(W49="","",VLOOKUP(W49,$DN:$DQ,3,FALSE))</f>
        <v/>
      </c>
      <c r="Y49" s="478"/>
      <c r="Z49" s="407" t="s">
        <v>62</v>
      </c>
      <c r="AA49" s="408"/>
      <c r="AB49" s="408"/>
      <c r="AC49" s="270" t="s">
        <v>63</v>
      </c>
      <c r="AD49" s="614"/>
      <c r="AE49" s="615"/>
      <c r="AF49" s="238">
        <f>(AA50+AA53)*AD49</f>
        <v>0</v>
      </c>
      <c r="AG49" s="238"/>
      <c r="AH49" s="239"/>
      <c r="AI49" s="475" t="str">
        <f>IF((AD49+AD51)*G49=0,"",(AD49+AD51)*G49)</f>
        <v/>
      </c>
      <c r="AJ49" s="476"/>
      <c r="AK49" s="409">
        <f>SUM(G49:G54)*AD53</f>
        <v>0</v>
      </c>
      <c r="AL49" s="410"/>
      <c r="AM49" s="249"/>
      <c r="AN49" s="250"/>
      <c r="AO49" s="251"/>
      <c r="AP49" s="252"/>
      <c r="AQ49" s="253"/>
      <c r="AR49" s="253"/>
      <c r="AS49" s="298" t="s">
        <v>244</v>
      </c>
      <c r="AT49" s="299"/>
      <c r="AU49" s="281"/>
      <c r="AV49" s="282"/>
      <c r="AW49" s="370"/>
      <c r="AX49" s="371"/>
      <c r="BG49" s="3"/>
      <c r="BH49" s="3"/>
      <c r="BI49" s="3"/>
      <c r="BJ49" s="3"/>
      <c r="BK49" s="3"/>
      <c r="BL49" s="3"/>
      <c r="BM49" s="3"/>
      <c r="BN49" s="3"/>
      <c r="BO49" s="3"/>
      <c r="BP49" s="3"/>
      <c r="BQ49" s="3"/>
      <c r="BR49" s="3"/>
      <c r="BS49" s="3"/>
      <c r="BT49" s="3"/>
      <c r="CB49" s="3"/>
      <c r="CC49" s="25"/>
      <c r="CD49" s="3"/>
      <c r="CE49" s="3"/>
      <c r="CF49" s="3"/>
      <c r="CN49" s="108"/>
      <c r="CO49" s="109" t="s">
        <v>102</v>
      </c>
      <c r="CP49" s="110"/>
      <c r="CQ49" s="111"/>
      <c r="CR49" s="100"/>
      <c r="CS49" s="84"/>
      <c r="CT49" s="112"/>
      <c r="CU49" s="113" t="s">
        <v>102</v>
      </c>
      <c r="CV49" s="114" t="str">
        <f>IF('受注　 記入例'!F54="","0",DA44/CT45)</f>
        <v>0</v>
      </c>
      <c r="CW49" s="115" t="str">
        <f>IF('受注　 記入例'!F54="","0",DA45/CT45)</f>
        <v>0</v>
      </c>
      <c r="CX49" s="116">
        <f>CV49*AD49</f>
        <v>0</v>
      </c>
      <c r="CY49" s="117">
        <f>CW49*AD51</f>
        <v>0</v>
      </c>
      <c r="CZ49" s="118">
        <f t="shared" si="6"/>
        <v>0</v>
      </c>
      <c r="DA49" s="126"/>
      <c r="DC49" s="119" t="s">
        <v>102</v>
      </c>
      <c r="DD49" s="114" t="str">
        <f>IF((G54)="","0",(AD49+AD51)*G54*1000)</f>
        <v>0</v>
      </c>
      <c r="DE49" s="114">
        <f>COUNTA(F54)*(AD49+AD51)</f>
        <v>0</v>
      </c>
      <c r="DF49" s="114">
        <f>COUNTA(H54)*(AD49+AD51)</f>
        <v>0</v>
      </c>
      <c r="DG49" s="114">
        <f>COUNTA(I54)*(AD49+AD51)</f>
        <v>0</v>
      </c>
      <c r="DH49" s="16"/>
      <c r="DI49" s="16"/>
      <c r="DL49" s="8"/>
      <c r="DM49" s="3"/>
      <c r="DN49" s="3">
        <v>36</v>
      </c>
      <c r="DO49" s="3" t="s">
        <v>134</v>
      </c>
      <c r="DP49" s="1" t="s">
        <v>206</v>
      </c>
      <c r="DQ49" s="93">
        <v>700</v>
      </c>
      <c r="DU49" s="9"/>
      <c r="DV49" s="9"/>
      <c r="DW49" s="93">
        <v>350</v>
      </c>
      <c r="DZ49" s="9"/>
      <c r="EA49" s="25"/>
      <c r="EB49" s="25"/>
      <c r="EC49" s="121"/>
    </row>
    <row r="50" spans="2:133" ht="16.5" customHeight="1" thickBot="1" x14ac:dyDescent="0.45">
      <c r="B50" s="551"/>
      <c r="C50" s="469"/>
      <c r="D50" s="236" t="s">
        <v>67</v>
      </c>
      <c r="E50" s="237"/>
      <c r="F50" s="75"/>
      <c r="G50" s="76"/>
      <c r="H50" s="77"/>
      <c r="I50" s="78"/>
      <c r="J50" s="555"/>
      <c r="K50" s="480"/>
      <c r="L50" s="430" t="str">
        <f>IF(K49="","",VLOOKUP(K49,$DN:$DQ,4,FALSE))</f>
        <v/>
      </c>
      <c r="M50" s="431"/>
      <c r="N50" s="480"/>
      <c r="O50" s="430" t="str">
        <f>IF(N49="","",VLOOKUP(N49,$DN:$DQ,4,FALSE))</f>
        <v/>
      </c>
      <c r="P50" s="431"/>
      <c r="Q50" s="480"/>
      <c r="R50" s="430" t="str">
        <f>IF(Q49="","",VLOOKUP(Q49,$DN:$DQ,4,FALSE))</f>
        <v/>
      </c>
      <c r="S50" s="431"/>
      <c r="T50" s="480"/>
      <c r="U50" s="430" t="str">
        <f>IF(T49="","",VLOOKUP(T49,$DN:$DQ,4,FALSE))</f>
        <v/>
      </c>
      <c r="V50" s="431"/>
      <c r="W50" s="480"/>
      <c r="X50" s="430" t="str">
        <f>IF(W49="","",VLOOKUP(W49,$DN:$DQ,4,FALSE))</f>
        <v/>
      </c>
      <c r="Y50" s="431"/>
      <c r="Z50" s="231" t="s">
        <v>63</v>
      </c>
      <c r="AA50" s="272">
        <f>DA44</f>
        <v>0</v>
      </c>
      <c r="AB50" s="273"/>
      <c r="AC50" s="271"/>
      <c r="AD50" s="616"/>
      <c r="AE50" s="617"/>
      <c r="AF50" s="240"/>
      <c r="AG50" s="240"/>
      <c r="AH50" s="241"/>
      <c r="AI50" s="455" t="str">
        <f>IF((AD49+AD51)*G50=0,"",(AD49+AD51)*G50)</f>
        <v/>
      </c>
      <c r="AJ50" s="456"/>
      <c r="AK50" s="411"/>
      <c r="AL50" s="412"/>
      <c r="AM50" s="256"/>
      <c r="AN50" s="257"/>
      <c r="AO50" s="258"/>
      <c r="AP50" s="252"/>
      <c r="AQ50" s="253"/>
      <c r="AR50" s="253"/>
      <c r="AS50" s="298"/>
      <c r="AT50" s="299"/>
      <c r="AU50" s="277"/>
      <c r="AV50" s="278"/>
      <c r="AW50" s="294"/>
      <c r="AX50" s="295"/>
      <c r="BG50" s="3"/>
      <c r="BH50" s="3"/>
      <c r="BI50" s="3"/>
      <c r="BJ50" s="3"/>
      <c r="BK50" s="3"/>
      <c r="BL50" s="3"/>
      <c r="BM50" s="3"/>
      <c r="BN50" s="3"/>
      <c r="BO50" s="3"/>
      <c r="BP50" s="3"/>
      <c r="BQ50" s="3"/>
      <c r="BR50" s="3"/>
      <c r="BS50" s="3"/>
      <c r="BT50" s="3"/>
      <c r="CB50" s="3"/>
      <c r="CC50" s="25"/>
      <c r="CD50" s="3"/>
      <c r="CE50" s="129" t="s">
        <v>7</v>
      </c>
      <c r="CF50" s="130"/>
      <c r="CG50" s="131">
        <v>1</v>
      </c>
      <c r="CH50" s="131">
        <v>2</v>
      </c>
      <c r="CI50" s="131">
        <v>3</v>
      </c>
      <c r="CJ50" s="131">
        <v>4</v>
      </c>
      <c r="CK50" s="131">
        <v>5</v>
      </c>
      <c r="CL50" s="132" t="s">
        <v>136</v>
      </c>
      <c r="CN50" s="133" t="s">
        <v>96</v>
      </c>
      <c r="CO50" s="80" t="s">
        <v>66</v>
      </c>
      <c r="CP50" s="134">
        <f t="shared" ref="CP50:CQ55" si="7">CP14+CP20+CP26+CP32+CP38+CP44</f>
        <v>0</v>
      </c>
      <c r="CQ50" s="135">
        <f t="shared" si="7"/>
        <v>0</v>
      </c>
      <c r="CR50" s="72">
        <f t="shared" ref="CR50:CR55" si="8">SUM(CP50:CQ50)</f>
        <v>0</v>
      </c>
      <c r="CS50" s="3"/>
      <c r="CT50" s="3"/>
      <c r="CV50" s="102"/>
      <c r="CW50" s="102"/>
      <c r="CX50" s="102"/>
      <c r="CY50" s="136" t="s">
        <v>66</v>
      </c>
      <c r="CZ50" s="137">
        <f t="shared" ref="CZ50:CZ55" si="9">CZ14+CZ20+CZ26+CZ32+CZ38+CZ44</f>
        <v>0</v>
      </c>
      <c r="DB50" s="102"/>
      <c r="DC50" s="138" t="s">
        <v>66</v>
      </c>
      <c r="DD50" s="72">
        <f t="shared" ref="DD50:DG55" si="10">DD14+DD20+DD26+DD32+DD38+DD44</f>
        <v>0</v>
      </c>
      <c r="DE50" s="72">
        <f t="shared" si="10"/>
        <v>0</v>
      </c>
      <c r="DF50" s="72">
        <f>DF14+DF20+DF26+DF32+DF38+DF44</f>
        <v>0</v>
      </c>
      <c r="DG50" s="72">
        <f t="shared" si="10"/>
        <v>0</v>
      </c>
      <c r="DH50" s="16"/>
      <c r="DI50" s="16"/>
      <c r="DL50" s="8"/>
      <c r="DM50" s="3"/>
      <c r="DN50" s="3">
        <v>37</v>
      </c>
      <c r="DO50" s="3" t="s">
        <v>137</v>
      </c>
      <c r="DP50" s="1" t="s">
        <v>206</v>
      </c>
      <c r="DQ50" s="93">
        <v>200</v>
      </c>
      <c r="DU50" s="9"/>
      <c r="DV50" s="9"/>
      <c r="DW50" s="93">
        <v>100</v>
      </c>
      <c r="DZ50" s="9"/>
      <c r="EA50" s="25"/>
      <c r="EB50" s="25"/>
      <c r="EC50" s="121"/>
    </row>
    <row r="51" spans="2:133" ht="16.5" customHeight="1" thickBot="1" x14ac:dyDescent="0.45">
      <c r="B51" s="551"/>
      <c r="C51" s="469"/>
      <c r="D51" s="236" t="s">
        <v>77</v>
      </c>
      <c r="E51" s="237"/>
      <c r="F51" s="75"/>
      <c r="G51" s="76"/>
      <c r="H51" s="75"/>
      <c r="I51" s="95"/>
      <c r="J51" s="556"/>
      <c r="K51" s="385" t="str">
        <f>IF(K49="","",VLOOKUP(K49,$DN:$DQ,2,FALSE))</f>
        <v/>
      </c>
      <c r="L51" s="386"/>
      <c r="M51" s="387"/>
      <c r="N51" s="385" t="str">
        <f>IF(N49="","",VLOOKUP(N49,$DN:$DQ,2,FALSE))</f>
        <v/>
      </c>
      <c r="O51" s="386"/>
      <c r="P51" s="387"/>
      <c r="Q51" s="385" t="str">
        <f>IF(Q49="","",VLOOKUP(Q49,$DN:$DQ,2,FALSE))</f>
        <v/>
      </c>
      <c r="R51" s="386"/>
      <c r="S51" s="387"/>
      <c r="T51" s="385" t="str">
        <f>IF(T49="","",VLOOKUP(T49,$DN:$DQ,2,FALSE))</f>
        <v/>
      </c>
      <c r="U51" s="386"/>
      <c r="V51" s="387"/>
      <c r="W51" s="385" t="str">
        <f>IF(W49="","",VLOOKUP(W49,$DN:$DQ,2,FALSE))</f>
        <v/>
      </c>
      <c r="X51" s="386"/>
      <c r="Y51" s="387"/>
      <c r="Z51" s="232" t="s">
        <v>78</v>
      </c>
      <c r="AA51" s="274">
        <f>DA45</f>
        <v>0</v>
      </c>
      <c r="AB51" s="275"/>
      <c r="AC51" s="271" t="s">
        <v>78</v>
      </c>
      <c r="AD51" s="608"/>
      <c r="AE51" s="609"/>
      <c r="AF51" s="326">
        <f>(AA51+AA54)*AD51</f>
        <v>0</v>
      </c>
      <c r="AG51" s="326"/>
      <c r="AH51" s="327"/>
      <c r="AI51" s="455" t="str">
        <f>IF((AD49+AD51)*G51=0,"",(AD49+AD51)*G51)</f>
        <v/>
      </c>
      <c r="AJ51" s="456"/>
      <c r="AK51" s="411"/>
      <c r="AL51" s="412"/>
      <c r="AM51" s="256"/>
      <c r="AN51" s="257"/>
      <c r="AO51" s="258"/>
      <c r="AP51" s="252"/>
      <c r="AQ51" s="253"/>
      <c r="AR51" s="253"/>
      <c r="AS51" s="298"/>
      <c r="AT51" s="299"/>
      <c r="AU51" s="277"/>
      <c r="AV51" s="278"/>
      <c r="AW51" s="294"/>
      <c r="AX51" s="295"/>
      <c r="BG51" s="3"/>
      <c r="BH51" s="3"/>
      <c r="BI51" s="3"/>
      <c r="BJ51" s="3"/>
      <c r="BK51" s="3"/>
      <c r="BL51" s="3"/>
      <c r="BM51" s="3"/>
      <c r="BN51" s="3"/>
      <c r="BO51" s="3"/>
      <c r="BP51" s="3"/>
      <c r="BQ51" s="3"/>
      <c r="BR51" s="3"/>
      <c r="BS51" s="3"/>
      <c r="BT51" s="3"/>
      <c r="CB51" s="3"/>
      <c r="CC51" s="25"/>
      <c r="CD51" s="3"/>
      <c r="CE51" s="129" t="s">
        <v>33</v>
      </c>
      <c r="CF51" s="81">
        <v>1</v>
      </c>
      <c r="CG51" s="140">
        <f>IF(K19="","",VLOOKUP(K19,$DN:$DW,10,FALSE))</f>
        <v>1650</v>
      </c>
      <c r="CH51" s="140" t="str">
        <f>IF('受注　 記入例'!N19="","",VLOOKUP('受注　 記入例'!N19,$DN:$DW,10,FALSE))</f>
        <v/>
      </c>
      <c r="CI51" s="140" t="str">
        <f>IF('受注　 記入例'!Q19="","",VLOOKUP('受注　 記入例'!Q19,$DN:$DW,10,FALSE))</f>
        <v/>
      </c>
      <c r="CJ51" s="140" t="str">
        <f>IF('受注　 記入例'!T19="","",VLOOKUP('受注　 記入例'!T19,$DN:$DW,10,FALSE))</f>
        <v/>
      </c>
      <c r="CK51" s="140">
        <f>IF('受注　 記入例'!W19="","",VLOOKUP('受注　 記入例'!W19,$DN:$DW,10,FALSE))</f>
        <v>1850</v>
      </c>
      <c r="CL51" s="141">
        <f t="shared" ref="CL51:CL57" si="11">SUM(CG51:CK51)</f>
        <v>3500</v>
      </c>
      <c r="CN51" s="142"/>
      <c r="CO51" s="80" t="s">
        <v>68</v>
      </c>
      <c r="CP51" s="143">
        <f t="shared" si="7"/>
        <v>0</v>
      </c>
      <c r="CQ51" s="144">
        <f t="shared" si="7"/>
        <v>0</v>
      </c>
      <c r="CR51" s="90">
        <f t="shared" si="8"/>
        <v>0</v>
      </c>
      <c r="CS51" s="3"/>
      <c r="CT51" s="3"/>
      <c r="CV51" s="102"/>
      <c r="CW51" s="102"/>
      <c r="CX51" s="102"/>
      <c r="CY51" s="85" t="s">
        <v>68</v>
      </c>
      <c r="CZ51" s="90">
        <f t="shared" si="9"/>
        <v>0</v>
      </c>
      <c r="DB51" s="102"/>
      <c r="DC51" s="145" t="s">
        <v>68</v>
      </c>
      <c r="DD51" s="90">
        <f t="shared" si="10"/>
        <v>0</v>
      </c>
      <c r="DE51" s="90">
        <f t="shared" si="10"/>
        <v>0</v>
      </c>
      <c r="DF51" s="90">
        <f t="shared" si="10"/>
        <v>0</v>
      </c>
      <c r="DG51" s="90">
        <f t="shared" si="10"/>
        <v>0</v>
      </c>
      <c r="DH51" s="16"/>
      <c r="DI51" s="16"/>
      <c r="DL51" s="8"/>
      <c r="DM51" s="3"/>
      <c r="DN51" s="3">
        <v>38</v>
      </c>
      <c r="DO51" s="3" t="s">
        <v>138</v>
      </c>
      <c r="DP51" s="1" t="s">
        <v>207</v>
      </c>
      <c r="DQ51" s="146">
        <v>4000</v>
      </c>
      <c r="DU51" s="9"/>
      <c r="DV51" s="9"/>
      <c r="DW51" s="146">
        <v>2000</v>
      </c>
      <c r="DZ51" s="9"/>
      <c r="EA51" s="25"/>
      <c r="EB51" s="25"/>
      <c r="EC51" s="121"/>
    </row>
    <row r="52" spans="2:133" ht="16.5" customHeight="1" x14ac:dyDescent="0.4">
      <c r="B52" s="551"/>
      <c r="C52" s="469"/>
      <c r="D52" s="236" t="s">
        <v>87</v>
      </c>
      <c r="E52" s="237"/>
      <c r="F52" s="75"/>
      <c r="G52" s="76"/>
      <c r="H52" s="77"/>
      <c r="I52" s="95"/>
      <c r="J52" s="581" t="s">
        <v>88</v>
      </c>
      <c r="K52" s="394"/>
      <c r="L52" s="392" t="str">
        <f>IF(K52="","",VLOOKUP(K52,$DR:$DU,3,FALSE))</f>
        <v/>
      </c>
      <c r="M52" s="393"/>
      <c r="N52" s="394"/>
      <c r="O52" s="392" t="str">
        <f>IF(N52="","",VLOOKUP(N52,$DR:$DU,3,FALSE))</f>
        <v/>
      </c>
      <c r="P52" s="393"/>
      <c r="Q52" s="394"/>
      <c r="R52" s="392" t="str">
        <f>IF(Q52="","",VLOOKUP(Q52,$DR:$DU,3,FALSE))</f>
        <v/>
      </c>
      <c r="S52" s="393"/>
      <c r="T52" s="394"/>
      <c r="U52" s="392" t="str">
        <f>IF(T52="","",VLOOKUP(T52,$DR:$DU,3,FALSE))</f>
        <v/>
      </c>
      <c r="V52" s="393"/>
      <c r="W52" s="394"/>
      <c r="X52" s="392" t="str">
        <f>IF(W52="","",VLOOKUP(W52,$DR:$DU,3,FALSE))</f>
        <v/>
      </c>
      <c r="Y52" s="393"/>
      <c r="Z52" s="428" t="s">
        <v>88</v>
      </c>
      <c r="AA52" s="429"/>
      <c r="AB52" s="429"/>
      <c r="AC52" s="276"/>
      <c r="AD52" s="610"/>
      <c r="AE52" s="611"/>
      <c r="AF52" s="328"/>
      <c r="AG52" s="328"/>
      <c r="AH52" s="329"/>
      <c r="AI52" s="455" t="str">
        <f>IF((AD49+AD51)*G52=0,"",(AD49+AD51)*G52)</f>
        <v/>
      </c>
      <c r="AJ52" s="456"/>
      <c r="AK52" s="411"/>
      <c r="AL52" s="412"/>
      <c r="AM52" s="256"/>
      <c r="AN52" s="257"/>
      <c r="AO52" s="258"/>
      <c r="AP52" s="252"/>
      <c r="AQ52" s="253"/>
      <c r="AR52" s="253"/>
      <c r="AS52" s="298"/>
      <c r="AT52" s="299"/>
      <c r="AU52" s="277"/>
      <c r="AV52" s="278"/>
      <c r="AW52" s="294"/>
      <c r="AX52" s="295"/>
      <c r="BF52" s="3"/>
      <c r="BG52" s="3"/>
      <c r="CE52" s="6"/>
      <c r="CF52" s="81">
        <v>2</v>
      </c>
      <c r="CG52" s="140" t="str">
        <f>IF('受注　 記入例'!K25="","",VLOOKUP('受注　 記入例'!K25,$DN:$DW,10,FALSE))</f>
        <v/>
      </c>
      <c r="CH52" s="140" t="str">
        <f>IF('受注　 記入例'!N25="","",VLOOKUP('受注　 記入例'!N25,$DN:$DW,10,FALSE))</f>
        <v/>
      </c>
      <c r="CI52" s="140" t="str">
        <f>IF('受注　 記入例'!Q25="","",VLOOKUP('受注　 記入例'!Q25,$DN:$DW,10,FALSE))</f>
        <v/>
      </c>
      <c r="CJ52" s="140" t="str">
        <f>IF('受注　 記入例'!T25="","",VLOOKUP('受注　 記入例'!T25,$DN:$DW,10,FALSE))</f>
        <v/>
      </c>
      <c r="CK52" s="140" t="str">
        <f>IF('受注　 記入例'!W25="","",VLOOKUP('受注　 記入例'!W25,$DN:$DW,10,FALSE))</f>
        <v/>
      </c>
      <c r="CL52" s="141">
        <f t="shared" si="11"/>
        <v>0</v>
      </c>
      <c r="CN52" s="142"/>
      <c r="CO52" s="80" t="s">
        <v>77</v>
      </c>
      <c r="CP52" s="143">
        <f t="shared" si="7"/>
        <v>0</v>
      </c>
      <c r="CQ52" s="144">
        <f t="shared" si="7"/>
        <v>0</v>
      </c>
      <c r="CR52" s="90">
        <f t="shared" si="8"/>
        <v>0</v>
      </c>
      <c r="CS52" s="3"/>
      <c r="CT52" s="3"/>
      <c r="CV52" s="102"/>
      <c r="CW52" s="102"/>
      <c r="CX52" s="102"/>
      <c r="CY52" s="85" t="s">
        <v>77</v>
      </c>
      <c r="CZ52" s="90">
        <f t="shared" si="9"/>
        <v>234500</v>
      </c>
      <c r="DB52" s="102"/>
      <c r="DC52" s="145" t="s">
        <v>77</v>
      </c>
      <c r="DD52" s="90">
        <f>DD16+DD22+DD28+DD34+DD40+DD46</f>
        <v>134000</v>
      </c>
      <c r="DE52" s="90">
        <f t="shared" si="10"/>
        <v>67</v>
      </c>
      <c r="DF52" s="90">
        <f t="shared" si="10"/>
        <v>67</v>
      </c>
      <c r="DG52" s="90">
        <f t="shared" si="10"/>
        <v>0</v>
      </c>
      <c r="DH52" s="16"/>
      <c r="DI52" s="16"/>
      <c r="DL52" s="8"/>
      <c r="DM52" s="3"/>
      <c r="DN52" s="3">
        <v>40</v>
      </c>
      <c r="DO52" s="3" t="s">
        <v>141</v>
      </c>
      <c r="DP52" s="1" t="s">
        <v>207</v>
      </c>
      <c r="DQ52" s="93">
        <v>400</v>
      </c>
      <c r="DU52" s="9"/>
      <c r="DV52" s="9"/>
      <c r="DW52" s="93">
        <v>200</v>
      </c>
      <c r="DZ52" s="9"/>
      <c r="EA52" s="25"/>
      <c r="EB52" s="25"/>
      <c r="EC52" s="121"/>
    </row>
    <row r="53" spans="2:133" ht="16.5" customHeight="1" thickBot="1" x14ac:dyDescent="0.45">
      <c r="B53" s="551"/>
      <c r="C53" s="469"/>
      <c r="D53" s="236" t="s">
        <v>95</v>
      </c>
      <c r="E53" s="237"/>
      <c r="F53" s="75"/>
      <c r="G53" s="76"/>
      <c r="H53" s="103"/>
      <c r="I53" s="95"/>
      <c r="J53" s="582"/>
      <c r="K53" s="395"/>
      <c r="L53" s="390" t="str">
        <f>IF(K52="","",VLOOKUP(K52,$DR:$DU,4,FALSE))</f>
        <v/>
      </c>
      <c r="M53" s="391"/>
      <c r="N53" s="395"/>
      <c r="O53" s="390" t="str">
        <f>IF(N52="","",VLOOKUP(N52,$DR:$DU,4,FALSE))</f>
        <v/>
      </c>
      <c r="P53" s="391"/>
      <c r="Q53" s="395"/>
      <c r="R53" s="390" t="str">
        <f>IF(Q52="","",VLOOKUP(Q52,$DR:$DU,4,FALSE))</f>
        <v/>
      </c>
      <c r="S53" s="391"/>
      <c r="T53" s="395"/>
      <c r="U53" s="390" t="str">
        <f>IF(T52="","",VLOOKUP(T52,$DR:$DU,4,FALSE))</f>
        <v/>
      </c>
      <c r="V53" s="391"/>
      <c r="W53" s="395"/>
      <c r="X53" s="390" t="str">
        <f>IF(W52="","",VLOOKUP(W52,$DR:$DU,4,FALSE))</f>
        <v/>
      </c>
      <c r="Y53" s="391"/>
      <c r="Z53" s="231" t="s">
        <v>63</v>
      </c>
      <c r="AA53" s="272">
        <f>CR44</f>
        <v>0</v>
      </c>
      <c r="AB53" s="273"/>
      <c r="AC53" s="403" t="s">
        <v>210</v>
      </c>
      <c r="AD53" s="586">
        <f>AD49+AD51</f>
        <v>0</v>
      </c>
      <c r="AE53" s="587"/>
      <c r="AF53" s="242">
        <f>AF49+AF51</f>
        <v>0</v>
      </c>
      <c r="AG53" s="242"/>
      <c r="AH53" s="243"/>
      <c r="AI53" s="455" t="str">
        <f>IF((AD49+AD51)*G53=0,"",(AD49+AD51)*G53)</f>
        <v/>
      </c>
      <c r="AJ53" s="456"/>
      <c r="AK53" s="411"/>
      <c r="AL53" s="412"/>
      <c r="AM53" s="256"/>
      <c r="AN53" s="257"/>
      <c r="AO53" s="258"/>
      <c r="AP53" s="252"/>
      <c r="AQ53" s="253"/>
      <c r="AR53" s="253"/>
      <c r="AS53" s="298"/>
      <c r="AT53" s="299"/>
      <c r="AU53" s="277"/>
      <c r="AV53" s="278"/>
      <c r="AW53" s="294"/>
      <c r="AX53" s="295"/>
      <c r="BC53" s="3"/>
      <c r="BD53" s="3"/>
      <c r="BE53" s="3"/>
      <c r="BF53" s="3"/>
      <c r="BG53" s="3"/>
      <c r="CE53" s="6"/>
      <c r="CF53" s="81">
        <v>3</v>
      </c>
      <c r="CG53" s="140" t="str">
        <f>IF('受注　 記入例'!K31="","",VLOOKUP('受注　 記入例'!K31,$DN:$DW,10,FALSE))</f>
        <v/>
      </c>
      <c r="CH53" s="140" t="str">
        <f>IF('受注　 記入例'!N31="","",VLOOKUP('受注　 記入例'!N31,$DN:$DW,10,FALSE))</f>
        <v/>
      </c>
      <c r="CI53" s="140" t="str">
        <f>IF('受注　 記入例'!Q31="","",VLOOKUP('受注　 記入例'!Q31,$DN:$DW,10,FALSE))</f>
        <v/>
      </c>
      <c r="CJ53" s="140" t="str">
        <f>IF('受注　 記入例'!T31="","",VLOOKUP('受注　 記入例'!T31,$DN:$DW,10,FALSE))</f>
        <v/>
      </c>
      <c r="CK53" s="140" t="str">
        <f>IF('受注　 記入例'!W31="","",VLOOKUP('受注　 記入例'!W31,$DN:$DW,10,FALSE))</f>
        <v/>
      </c>
      <c r="CL53" s="141">
        <f t="shared" si="11"/>
        <v>0</v>
      </c>
      <c r="CN53" s="142"/>
      <c r="CO53" s="80" t="s">
        <v>87</v>
      </c>
      <c r="CP53" s="143">
        <f t="shared" si="7"/>
        <v>0</v>
      </c>
      <c r="CQ53" s="144">
        <f t="shared" si="7"/>
        <v>0</v>
      </c>
      <c r="CR53" s="90">
        <f t="shared" si="8"/>
        <v>0</v>
      </c>
      <c r="CS53" s="3"/>
      <c r="CT53" s="3"/>
      <c r="CV53" s="102"/>
      <c r="CW53" s="102"/>
      <c r="CX53" s="102"/>
      <c r="CY53" s="85" t="s">
        <v>87</v>
      </c>
      <c r="CZ53" s="90">
        <f t="shared" si="9"/>
        <v>234500</v>
      </c>
      <c r="DB53" s="102"/>
      <c r="DC53" s="145" t="s">
        <v>87</v>
      </c>
      <c r="DD53" s="90">
        <f t="shared" si="10"/>
        <v>67000</v>
      </c>
      <c r="DE53" s="90">
        <f t="shared" si="10"/>
        <v>67</v>
      </c>
      <c r="DF53" s="90">
        <f t="shared" si="10"/>
        <v>0</v>
      </c>
      <c r="DG53" s="90">
        <f t="shared" si="10"/>
        <v>67</v>
      </c>
      <c r="DH53" s="16"/>
      <c r="DI53" s="16"/>
      <c r="DL53" s="8"/>
      <c r="DM53" s="3"/>
      <c r="DN53" s="3">
        <v>41</v>
      </c>
      <c r="DO53" s="3" t="s">
        <v>143</v>
      </c>
      <c r="DP53" s="1" t="s">
        <v>207</v>
      </c>
      <c r="DQ53" s="93">
        <v>700</v>
      </c>
      <c r="DU53" s="9"/>
      <c r="DV53" s="9"/>
      <c r="DW53" s="93">
        <v>350</v>
      </c>
      <c r="DZ53" s="9"/>
      <c r="EA53" s="25"/>
      <c r="EB53" s="25"/>
      <c r="EC53" s="121"/>
    </row>
    <row r="54" spans="2:133" ht="16.5" customHeight="1" thickBot="1" x14ac:dyDescent="0.45">
      <c r="B54" s="594"/>
      <c r="C54" s="470"/>
      <c r="D54" s="557" t="s">
        <v>102</v>
      </c>
      <c r="E54" s="558"/>
      <c r="F54" s="104"/>
      <c r="G54" s="105"/>
      <c r="H54" s="125"/>
      <c r="I54" s="107"/>
      <c r="J54" s="583"/>
      <c r="K54" s="432" t="str">
        <f>IF(K52="","",VLOOKUP(K52,$DR:$DU,2,FALSE))</f>
        <v/>
      </c>
      <c r="L54" s="433"/>
      <c r="M54" s="434"/>
      <c r="N54" s="432" t="str">
        <f>IF(N52="","",VLOOKUP(N52,$DR:$DU,2,FALSE))</f>
        <v/>
      </c>
      <c r="O54" s="433"/>
      <c r="P54" s="434"/>
      <c r="Q54" s="432" t="str">
        <f>IF(Q52="","",VLOOKUP(Q52,$DR:$DU,2,FALSE))</f>
        <v/>
      </c>
      <c r="R54" s="433"/>
      <c r="S54" s="434"/>
      <c r="T54" s="432" t="str">
        <f>IF(T52="","",VLOOKUP(T52,$DR:$DU,2,FALSE))</f>
        <v/>
      </c>
      <c r="U54" s="433"/>
      <c r="V54" s="434"/>
      <c r="W54" s="432" t="str">
        <f>IF(W52="","",VLOOKUP(W52,$DR:$DU,2,FALSE))</f>
        <v/>
      </c>
      <c r="X54" s="433"/>
      <c r="Y54" s="434"/>
      <c r="Z54" s="232" t="s">
        <v>78</v>
      </c>
      <c r="AA54" s="405">
        <f>CR45</f>
        <v>0</v>
      </c>
      <c r="AB54" s="406"/>
      <c r="AC54" s="404"/>
      <c r="AD54" s="588"/>
      <c r="AE54" s="589"/>
      <c r="AF54" s="244"/>
      <c r="AG54" s="244"/>
      <c r="AH54" s="245"/>
      <c r="AI54" s="584" t="str">
        <f>IF((AD49+AD51)*G54=0,"",(AD49+AD51)*G54)</f>
        <v/>
      </c>
      <c r="AJ54" s="585"/>
      <c r="AK54" s="413"/>
      <c r="AL54" s="414"/>
      <c r="AM54" s="259"/>
      <c r="AN54" s="260"/>
      <c r="AO54" s="261"/>
      <c r="AP54" s="254"/>
      <c r="AQ54" s="255"/>
      <c r="AR54" s="255"/>
      <c r="AS54" s="300"/>
      <c r="AT54" s="301"/>
      <c r="AU54" s="279"/>
      <c r="AV54" s="280"/>
      <c r="AW54" s="296"/>
      <c r="AX54" s="297"/>
      <c r="BA54" s="3"/>
      <c r="BB54" s="3"/>
      <c r="BC54" s="3"/>
      <c r="BD54" s="3"/>
      <c r="BE54" s="3"/>
      <c r="BF54" s="3"/>
      <c r="BG54" s="3"/>
      <c r="CE54" s="7"/>
      <c r="CF54" s="81">
        <v>4</v>
      </c>
      <c r="CG54" s="140" t="str">
        <f>IF('受注　 記入例'!K37="","",VLOOKUP('受注　 記入例'!K37,$DN:$DW,10,FALSE))</f>
        <v/>
      </c>
      <c r="CH54" s="140" t="str">
        <f>IF('受注　 記入例'!N37="","",VLOOKUP('受注　 記入例'!N37,$DN:$DW,10,FALSE))</f>
        <v/>
      </c>
      <c r="CI54" s="140" t="str">
        <f>IF('受注　 記入例'!Q37="","",VLOOKUP('受注　 記入例'!Q37,$DN:$DW,10,FALSE))</f>
        <v/>
      </c>
      <c r="CJ54" s="140" t="str">
        <f>IF('受注　 記入例'!T37="","",VLOOKUP('受注　 記入例'!T37,$DN:$DW,10,FALSE))</f>
        <v/>
      </c>
      <c r="CK54" s="140" t="str">
        <f>IF('受注　 記入例'!W37="","",VLOOKUP('受注　 記入例'!W37,$DN:$DW,10,FALSE))</f>
        <v/>
      </c>
      <c r="CL54" s="141">
        <f t="shared" si="11"/>
        <v>0</v>
      </c>
      <c r="CN54" s="142"/>
      <c r="CO54" s="80" t="s">
        <v>95</v>
      </c>
      <c r="CP54" s="143">
        <f t="shared" si="7"/>
        <v>0</v>
      </c>
      <c r="CQ54" s="144">
        <f t="shared" si="7"/>
        <v>0</v>
      </c>
      <c r="CR54" s="90">
        <f t="shared" si="8"/>
        <v>0</v>
      </c>
      <c r="CS54" s="3"/>
      <c r="CT54" s="3"/>
      <c r="CV54" s="102"/>
      <c r="CW54" s="102"/>
      <c r="CX54" s="102"/>
      <c r="CY54" s="85" t="s">
        <v>95</v>
      </c>
      <c r="CZ54" s="90">
        <f t="shared" si="9"/>
        <v>0</v>
      </c>
      <c r="DB54" s="102"/>
      <c r="DC54" s="145" t="s">
        <v>95</v>
      </c>
      <c r="DD54" s="90">
        <f t="shared" si="10"/>
        <v>0</v>
      </c>
      <c r="DE54" s="90">
        <f t="shared" si="10"/>
        <v>0</v>
      </c>
      <c r="DF54" s="90">
        <f t="shared" si="10"/>
        <v>0</v>
      </c>
      <c r="DG54" s="90">
        <f t="shared" si="10"/>
        <v>0</v>
      </c>
      <c r="DH54" s="16"/>
      <c r="DI54" s="16"/>
      <c r="DL54" s="8"/>
      <c r="DM54" s="3"/>
      <c r="DN54" s="3">
        <v>42</v>
      </c>
      <c r="DO54" s="3" t="s">
        <v>150</v>
      </c>
      <c r="DP54" s="1" t="s">
        <v>207</v>
      </c>
      <c r="DQ54" s="93">
        <v>1000</v>
      </c>
      <c r="DU54" s="9"/>
      <c r="DV54" s="9"/>
      <c r="DW54" s="93">
        <v>500</v>
      </c>
      <c r="DZ54" s="9"/>
      <c r="EA54" s="25"/>
      <c r="EB54" s="25"/>
      <c r="EC54" s="121"/>
    </row>
    <row r="55" spans="2:133" ht="16.5" customHeight="1" thickBot="1" x14ac:dyDescent="0.2">
      <c r="R55" s="3"/>
      <c r="S55" s="3"/>
      <c r="T55" s="3"/>
      <c r="U55" s="3"/>
      <c r="Y55" s="3"/>
      <c r="Z55" s="4"/>
      <c r="AA55" s="127"/>
      <c r="AC55" s="697" t="s">
        <v>135</v>
      </c>
      <c r="AD55" s="699">
        <f>AD23+AD29+AD35+AD41+AD47+AD53</f>
        <v>67</v>
      </c>
      <c r="AE55" s="700"/>
      <c r="AF55" s="703">
        <f>AF23+AF29+AF35+AF41+AF47+AF53</f>
        <v>469000</v>
      </c>
      <c r="AG55" s="703"/>
      <c r="AH55" s="704"/>
      <c r="AK55" s="600">
        <f>AK19+AK25+AK31+AK37+AK43+AK49</f>
        <v>201</v>
      </c>
      <c r="AL55" s="601"/>
      <c r="AT55" s="128"/>
      <c r="AW55" s="128"/>
      <c r="AX55" s="128"/>
      <c r="BA55" s="3"/>
      <c r="BB55" s="3"/>
      <c r="BC55" s="3"/>
      <c r="BD55" s="3"/>
      <c r="BE55" s="3"/>
      <c r="BF55" s="3"/>
      <c r="BG55" s="3"/>
      <c r="CE55" s="7"/>
      <c r="CF55" s="81">
        <v>5</v>
      </c>
      <c r="CG55" s="140" t="str">
        <f>IF('受注　 記入例'!K43="","",VLOOKUP('受注　 記入例'!K43,$DN:$DW,10,FALSE))</f>
        <v/>
      </c>
      <c r="CH55" s="140" t="str">
        <f>IF('受注　 記入例'!N43="","",VLOOKUP('受注　 記入例'!N43,$DN:$DW,10,FALSE))</f>
        <v/>
      </c>
      <c r="CI55" s="140" t="str">
        <f>IF('受注　 記入例'!Q43="","",VLOOKUP('受注　 記入例'!Q43,$DN:$DW,10,FALSE))</f>
        <v/>
      </c>
      <c r="CJ55" s="140" t="str">
        <f>IF('受注　 記入例'!T43="","",VLOOKUP('受注　 記入例'!T43,$DN:$DW,10,FALSE))</f>
        <v/>
      </c>
      <c r="CK55" s="140" t="str">
        <f>IF('受注　 記入例'!W43="","",VLOOKUP('受注　 記入例'!W43,$DN:$DW,10,FALSE))</f>
        <v/>
      </c>
      <c r="CL55" s="141">
        <f t="shared" si="11"/>
        <v>0</v>
      </c>
      <c r="CN55" s="148"/>
      <c r="CO55" s="109" t="s">
        <v>102</v>
      </c>
      <c r="CP55" s="149">
        <f t="shared" si="7"/>
        <v>0</v>
      </c>
      <c r="CQ55" s="150">
        <f t="shared" si="7"/>
        <v>0</v>
      </c>
      <c r="CR55" s="118">
        <f t="shared" si="8"/>
        <v>0</v>
      </c>
      <c r="CS55" s="3"/>
      <c r="CT55" s="3"/>
      <c r="CV55" s="102"/>
      <c r="CW55" s="102"/>
      <c r="CX55" s="102"/>
      <c r="CY55" s="113" t="s">
        <v>102</v>
      </c>
      <c r="CZ55" s="118">
        <f t="shared" si="9"/>
        <v>0</v>
      </c>
      <c r="DB55" s="102"/>
      <c r="DC55" s="151" t="s">
        <v>102</v>
      </c>
      <c r="DD55" s="118">
        <f t="shared" si="10"/>
        <v>0</v>
      </c>
      <c r="DE55" s="118">
        <f t="shared" si="10"/>
        <v>0</v>
      </c>
      <c r="DF55" s="118">
        <f t="shared" si="10"/>
        <v>0</v>
      </c>
      <c r="DG55" s="118">
        <f t="shared" si="10"/>
        <v>0</v>
      </c>
      <c r="DH55" s="16"/>
      <c r="DI55" s="16"/>
      <c r="DL55" s="8"/>
      <c r="DM55" s="3"/>
      <c r="DN55" s="3">
        <v>43</v>
      </c>
      <c r="DO55" s="3" t="s">
        <v>151</v>
      </c>
      <c r="DP55" s="1" t="s">
        <v>207</v>
      </c>
      <c r="DQ55" s="93">
        <v>400</v>
      </c>
      <c r="DU55" s="9"/>
      <c r="DV55" s="9"/>
      <c r="DW55" s="93">
        <v>200</v>
      </c>
      <c r="DZ55" s="1"/>
      <c r="EA55" s="1"/>
      <c r="EB55" s="1"/>
      <c r="EC55" s="121"/>
    </row>
    <row r="56" spans="2:133" ht="16.5" customHeight="1" thickBot="1" x14ac:dyDescent="0.2">
      <c r="C56" s="147" t="s">
        <v>144</v>
      </c>
      <c r="D56" s="622"/>
      <c r="E56" s="623"/>
      <c r="F56" s="623"/>
      <c r="G56" s="623"/>
      <c r="H56" s="623"/>
      <c r="I56" s="623"/>
      <c r="J56" s="623"/>
      <c r="K56" s="623"/>
      <c r="L56" s="623"/>
      <c r="M56" s="623"/>
      <c r="N56" s="623"/>
      <c r="O56" s="623"/>
      <c r="P56" s="623"/>
      <c r="Q56" s="623"/>
      <c r="R56" s="623"/>
      <c r="S56" s="623"/>
      <c r="T56" s="623"/>
      <c r="U56" s="624"/>
      <c r="X56" s="13"/>
      <c r="Y56" s="3"/>
      <c r="Z56" s="139"/>
      <c r="AA56" s="139"/>
      <c r="AC56" s="698"/>
      <c r="AD56" s="701"/>
      <c r="AE56" s="702"/>
      <c r="AF56" s="244"/>
      <c r="AG56" s="244"/>
      <c r="AH56" s="245"/>
      <c r="AK56" s="413"/>
      <c r="AL56" s="414"/>
      <c r="BB56" s="3"/>
      <c r="BC56" s="3"/>
      <c r="BD56" s="3"/>
      <c r="BE56" s="3"/>
      <c r="BF56" s="3"/>
      <c r="BG56" s="3"/>
      <c r="CE56" s="7"/>
      <c r="CF56" s="152">
        <v>6</v>
      </c>
      <c r="CG56" s="153" t="str">
        <f>IF('受注　 記入例'!K49="","",VLOOKUP('受注　 記入例'!K49,$DN:$DW,10,FALSE))</f>
        <v/>
      </c>
      <c r="CH56" s="153" t="str">
        <f>IF('受注　 記入例'!N49="","",VLOOKUP('受注　 記入例'!N49,$DN:$DW,10,FALSE))</f>
        <v/>
      </c>
      <c r="CI56" s="153" t="str">
        <f>IF('受注　 記入例'!Q49="","",VLOOKUP('受注　 記入例'!Q49,$DN:$DW,10,FALSE))</f>
        <v/>
      </c>
      <c r="CJ56" s="153" t="str">
        <f>IF('受注　 記入例'!T49="","",VLOOKUP('受注　 記入例'!T49,$DN:$DW,10,FALSE))</f>
        <v/>
      </c>
      <c r="CK56" s="153" t="str">
        <f>IF('受注　 記入例'!W49="","",VLOOKUP('受注　 記入例'!W49,$DN:$DW,10,FALSE))</f>
        <v/>
      </c>
      <c r="CL56" s="154">
        <f t="shared" si="11"/>
        <v>0</v>
      </c>
      <c r="CN56" s="17">
        <v>1</v>
      </c>
      <c r="CO56" s="17">
        <v>2</v>
      </c>
      <c r="CP56" s="17">
        <v>3</v>
      </c>
      <c r="CQ56" s="17">
        <v>4</v>
      </c>
      <c r="CR56" s="17">
        <v>5</v>
      </c>
      <c r="DH56" s="16"/>
      <c r="DI56" s="16"/>
      <c r="DL56" s="8"/>
      <c r="DM56" s="3"/>
      <c r="DN56" s="3">
        <v>44</v>
      </c>
      <c r="DO56" s="3" t="s">
        <v>152</v>
      </c>
      <c r="DP56" s="1" t="s">
        <v>208</v>
      </c>
      <c r="DQ56" s="93">
        <v>500</v>
      </c>
      <c r="DU56" s="9"/>
      <c r="DV56" s="9"/>
      <c r="DW56" s="93">
        <v>250</v>
      </c>
      <c r="DZ56" s="1"/>
      <c r="EA56" s="1"/>
      <c r="EB56" s="1"/>
      <c r="EC56" s="121"/>
    </row>
    <row r="57" spans="2:133" ht="16.5" customHeight="1" x14ac:dyDescent="0.4">
      <c r="C57" s="605"/>
      <c r="D57" s="606"/>
      <c r="E57" s="606"/>
      <c r="F57" s="606"/>
      <c r="G57" s="606"/>
      <c r="H57" s="606"/>
      <c r="I57" s="606"/>
      <c r="J57" s="606"/>
      <c r="K57" s="606"/>
      <c r="L57" s="606"/>
      <c r="M57" s="606"/>
      <c r="N57" s="606"/>
      <c r="O57" s="606"/>
      <c r="P57" s="606"/>
      <c r="Q57" s="606"/>
      <c r="R57" s="606"/>
      <c r="S57" s="606"/>
      <c r="T57" s="606"/>
      <c r="U57" s="607"/>
      <c r="BB57" s="3"/>
      <c r="BC57" s="3"/>
      <c r="BD57" s="3"/>
      <c r="BE57" s="3"/>
      <c r="BF57" s="3"/>
      <c r="BG57" s="3"/>
      <c r="CE57" s="3"/>
      <c r="CF57" s="152">
        <v>7</v>
      </c>
      <c r="CG57" s="153" t="str">
        <f>IF('受注　 記入例'!K53="","",VLOOKUP('受注　 記入例'!K53,$DN:$DW,10,FALSE))</f>
        <v/>
      </c>
      <c r="CH57" s="153" t="str">
        <f>IF('受注　 記入例'!N53="","",VLOOKUP('受注　 記入例'!N53,$DN:$DW,10,FALSE))</f>
        <v/>
      </c>
      <c r="CI57" s="153" t="str">
        <f>IF('受注　 記入例'!Q53="","",VLOOKUP('受注　 記入例'!Q53,$DN:$DW,10,FALSE))</f>
        <v/>
      </c>
      <c r="CJ57" s="153" t="str">
        <f>IF('受注　 記入例'!T53="","",VLOOKUP('受注　 記入例'!T53,$DN:$DW,10,FALSE))</f>
        <v/>
      </c>
      <c r="CK57" s="153" t="str">
        <f>IF('受注　 記入例'!W53="","",VLOOKUP('受注　 記入例'!W53,$DN:$DW,10,FALSE))</f>
        <v/>
      </c>
      <c r="CL57" s="154">
        <f t="shared" si="11"/>
        <v>0</v>
      </c>
      <c r="DH57" s="16"/>
      <c r="DI57" s="16"/>
      <c r="DL57" s="8"/>
      <c r="DM57" s="3"/>
      <c r="DN57" s="3">
        <v>45</v>
      </c>
      <c r="DO57" s="3" t="s">
        <v>153</v>
      </c>
      <c r="DP57" s="1" t="s">
        <v>208</v>
      </c>
      <c r="DQ57" s="93">
        <v>700</v>
      </c>
      <c r="DU57" s="9"/>
      <c r="DV57" s="9"/>
      <c r="DW57" s="93">
        <v>350</v>
      </c>
      <c r="DZ57" s="1"/>
      <c r="EA57" s="1"/>
      <c r="EB57" s="1"/>
      <c r="EC57" s="121"/>
    </row>
    <row r="58" spans="2:133" ht="16.5" customHeight="1" x14ac:dyDescent="0.4">
      <c r="C58" s="602"/>
      <c r="D58" s="603"/>
      <c r="E58" s="603"/>
      <c r="F58" s="603"/>
      <c r="G58" s="603"/>
      <c r="H58" s="603"/>
      <c r="I58" s="603"/>
      <c r="J58" s="603"/>
      <c r="K58" s="603"/>
      <c r="L58" s="603"/>
      <c r="M58" s="603"/>
      <c r="N58" s="603"/>
      <c r="O58" s="603"/>
      <c r="P58" s="603"/>
      <c r="Q58" s="603"/>
      <c r="R58" s="603"/>
      <c r="S58" s="603"/>
      <c r="T58" s="603"/>
      <c r="U58" s="604"/>
      <c r="BA58" s="3"/>
      <c r="BB58" s="3"/>
      <c r="BC58" s="3"/>
      <c r="BD58" s="3"/>
      <c r="BE58" s="3"/>
      <c r="BF58" s="3"/>
      <c r="BG58" s="3"/>
      <c r="DH58" s="16"/>
      <c r="DI58" s="16"/>
      <c r="DL58" s="8"/>
      <c r="DM58" s="3"/>
      <c r="DN58" s="3">
        <v>46</v>
      </c>
      <c r="DO58" s="3" t="s">
        <v>154</v>
      </c>
      <c r="DP58" s="1" t="s">
        <v>207</v>
      </c>
      <c r="DQ58" s="93">
        <v>400</v>
      </c>
      <c r="DU58" s="9"/>
      <c r="DV58" s="9"/>
      <c r="DW58" s="93">
        <v>200</v>
      </c>
      <c r="DZ58" s="1"/>
      <c r="EA58" s="1"/>
      <c r="EB58" s="1"/>
      <c r="EC58" s="121"/>
    </row>
    <row r="59" spans="2:133" ht="16.5" customHeight="1" x14ac:dyDescent="0.4">
      <c r="C59" s="602"/>
      <c r="D59" s="603"/>
      <c r="E59" s="603"/>
      <c r="F59" s="603"/>
      <c r="G59" s="603"/>
      <c r="H59" s="603"/>
      <c r="I59" s="603"/>
      <c r="J59" s="603"/>
      <c r="K59" s="603"/>
      <c r="L59" s="603"/>
      <c r="M59" s="603"/>
      <c r="N59" s="603"/>
      <c r="O59" s="603"/>
      <c r="P59" s="603"/>
      <c r="Q59" s="603"/>
      <c r="R59" s="603"/>
      <c r="S59" s="603"/>
      <c r="T59" s="603"/>
      <c r="U59" s="604"/>
      <c r="DH59" s="16"/>
      <c r="DI59" s="16"/>
      <c r="DL59" s="8"/>
      <c r="DM59" s="3"/>
      <c r="DN59" s="3">
        <v>47</v>
      </c>
      <c r="DO59" s="3" t="s">
        <v>155</v>
      </c>
      <c r="DP59" s="1" t="s">
        <v>207</v>
      </c>
      <c r="DQ59" s="93">
        <v>700</v>
      </c>
      <c r="DU59" s="9"/>
      <c r="DV59" s="9"/>
      <c r="DW59" s="93">
        <v>350</v>
      </c>
      <c r="DZ59" s="1"/>
      <c r="EA59" s="1"/>
      <c r="EB59" s="1"/>
      <c r="EC59" s="121"/>
    </row>
    <row r="60" spans="2:133" ht="16.5" customHeight="1" x14ac:dyDescent="0.4">
      <c r="C60" s="602"/>
      <c r="D60" s="603"/>
      <c r="E60" s="603"/>
      <c r="F60" s="603"/>
      <c r="G60" s="603"/>
      <c r="H60" s="603"/>
      <c r="I60" s="603"/>
      <c r="J60" s="603"/>
      <c r="K60" s="603"/>
      <c r="L60" s="603"/>
      <c r="M60" s="603"/>
      <c r="N60" s="603"/>
      <c r="O60" s="603"/>
      <c r="P60" s="603"/>
      <c r="Q60" s="603"/>
      <c r="R60" s="603"/>
      <c r="S60" s="603"/>
      <c r="T60" s="603"/>
      <c r="U60" s="604"/>
      <c r="DH60" s="16"/>
      <c r="DI60" s="16"/>
      <c r="DL60" s="8"/>
      <c r="DM60" s="3"/>
      <c r="DN60" s="3">
        <v>48</v>
      </c>
      <c r="DO60" s="3" t="s">
        <v>137</v>
      </c>
      <c r="DP60" s="1" t="s">
        <v>208</v>
      </c>
      <c r="DQ60" s="93">
        <v>400</v>
      </c>
      <c r="DU60" s="9"/>
      <c r="DV60" s="9"/>
      <c r="DW60" s="93">
        <v>200</v>
      </c>
      <c r="DZ60" s="1"/>
      <c r="EA60" s="1"/>
      <c r="EB60" s="1"/>
      <c r="EC60" s="121"/>
    </row>
    <row r="61" spans="2:133" ht="16.5" customHeight="1" thickBot="1" x14ac:dyDescent="0.45">
      <c r="C61" s="415"/>
      <c r="D61" s="416"/>
      <c r="E61" s="416"/>
      <c r="F61" s="416"/>
      <c r="G61" s="416"/>
      <c r="H61" s="416"/>
      <c r="I61" s="416"/>
      <c r="J61" s="416"/>
      <c r="K61" s="416"/>
      <c r="L61" s="416"/>
      <c r="M61" s="416"/>
      <c r="N61" s="416"/>
      <c r="O61" s="416"/>
      <c r="P61" s="416"/>
      <c r="Q61" s="416"/>
      <c r="R61" s="416"/>
      <c r="S61" s="416"/>
      <c r="T61" s="416"/>
      <c r="U61" s="417"/>
      <c r="DH61" s="16"/>
      <c r="DI61" s="16"/>
      <c r="DL61" s="8"/>
      <c r="DM61" s="3"/>
      <c r="DN61" s="3">
        <v>49</v>
      </c>
      <c r="DO61" s="3" t="s">
        <v>156</v>
      </c>
      <c r="DP61" s="1" t="s">
        <v>208</v>
      </c>
      <c r="DQ61" s="93">
        <v>200</v>
      </c>
      <c r="DU61" s="9"/>
      <c r="DV61" s="9"/>
      <c r="DW61" s="93">
        <v>100</v>
      </c>
      <c r="DZ61" s="1"/>
      <c r="EA61" s="1"/>
      <c r="EB61" s="1"/>
      <c r="EC61" s="121"/>
    </row>
    <row r="62" spans="2:133" ht="16.5" customHeight="1" x14ac:dyDescent="0.4">
      <c r="BA62" s="3"/>
      <c r="BB62" s="3"/>
      <c r="BC62" s="3"/>
      <c r="BD62" s="3"/>
      <c r="BE62" s="3"/>
      <c r="BF62" s="3"/>
      <c r="BG62" s="3"/>
      <c r="CS62" s="3"/>
      <c r="CT62" s="3"/>
      <c r="DH62" s="16"/>
      <c r="DI62" s="16"/>
      <c r="DL62" s="8"/>
      <c r="DM62" s="3"/>
      <c r="DN62" s="3">
        <v>50</v>
      </c>
      <c r="DO62" s="3" t="s">
        <v>157</v>
      </c>
      <c r="DP62" s="1" t="s">
        <v>208</v>
      </c>
      <c r="DQ62" s="93">
        <v>500</v>
      </c>
      <c r="DU62" s="9"/>
      <c r="DV62" s="9"/>
      <c r="DW62" s="93">
        <v>250</v>
      </c>
      <c r="DZ62" s="9"/>
      <c r="EB62" s="9"/>
      <c r="EC62" s="121"/>
    </row>
    <row r="63" spans="2:133" ht="16.5" customHeight="1" x14ac:dyDescent="0.4">
      <c r="BA63" s="3"/>
      <c r="BB63" s="3"/>
      <c r="BC63" s="3"/>
      <c r="BD63" s="3"/>
      <c r="BE63" s="3"/>
      <c r="BF63" s="3"/>
      <c r="BG63" s="3"/>
      <c r="CS63" s="3"/>
      <c r="CT63" s="3"/>
      <c r="DH63" s="16"/>
      <c r="DI63" s="16"/>
      <c r="DL63" s="8"/>
      <c r="DM63" s="3"/>
      <c r="DN63" s="4">
        <v>51</v>
      </c>
      <c r="DO63" s="4" t="s">
        <v>158</v>
      </c>
      <c r="DP63" s="1" t="s">
        <v>208</v>
      </c>
      <c r="DQ63" s="155">
        <v>400</v>
      </c>
      <c r="DU63" s="9"/>
      <c r="DV63" s="9"/>
      <c r="DW63" s="155">
        <v>200</v>
      </c>
      <c r="DZ63" s="9"/>
      <c r="EB63" s="9"/>
      <c r="EC63" s="121"/>
    </row>
    <row r="64" spans="2:133" ht="16.5" customHeight="1" x14ac:dyDescent="0.4">
      <c r="BA64" s="3"/>
      <c r="BB64" s="3"/>
      <c r="BC64" s="3"/>
      <c r="BD64" s="3"/>
      <c r="BE64" s="3"/>
      <c r="BF64" s="3"/>
      <c r="BG64" s="3"/>
      <c r="CS64" s="3"/>
      <c r="CT64" s="3"/>
      <c r="DH64" s="16"/>
      <c r="DI64" s="16"/>
      <c r="DL64" s="8"/>
      <c r="DM64" s="3"/>
      <c r="DN64" s="3">
        <v>52</v>
      </c>
      <c r="DO64" s="3" t="s">
        <v>159</v>
      </c>
      <c r="DP64" s="1" t="s">
        <v>207</v>
      </c>
      <c r="DQ64" s="93">
        <v>400</v>
      </c>
      <c r="DW64" s="93">
        <v>200</v>
      </c>
      <c r="DX64" s="4"/>
      <c r="DY64" s="4"/>
      <c r="DZ64" s="9"/>
      <c r="EB64" s="9"/>
      <c r="EC64" s="121"/>
    </row>
    <row r="65" spans="2:133" s="4" customFormat="1" ht="16.5" customHeight="1" thickBot="1" x14ac:dyDescent="0.2">
      <c r="B65" s="220" t="s">
        <v>238</v>
      </c>
      <c r="C65" s="215"/>
      <c r="D65" s="215"/>
      <c r="E65" s="215"/>
      <c r="F65" s="215"/>
      <c r="G65" s="215"/>
      <c r="H65" s="215"/>
      <c r="I65" s="215"/>
      <c r="J65" s="2"/>
      <c r="K65" s="2"/>
      <c r="P65" s="738" t="s">
        <v>0</v>
      </c>
      <c r="Q65" s="738"/>
      <c r="R65" s="738"/>
      <c r="S65" s="738"/>
      <c r="T65" s="738"/>
      <c r="U65" s="738"/>
      <c r="V65" s="738"/>
      <c r="W65" s="738"/>
      <c r="X65" s="738"/>
      <c r="Y65" s="738"/>
      <c r="Z65" s="1"/>
      <c r="AA65" s="1"/>
      <c r="AB65" s="1"/>
      <c r="AC65" s="1"/>
      <c r="AI65" s="1"/>
      <c r="AJ65" s="1"/>
      <c r="AK65" s="1"/>
      <c r="AL65" s="1"/>
      <c r="AM65" s="1"/>
      <c r="AN65" s="1"/>
      <c r="AO65" s="1"/>
      <c r="AP65" s="1"/>
      <c r="AQ65" s="1"/>
      <c r="AR65" s="1"/>
      <c r="AS65" s="1"/>
      <c r="AT65" s="1"/>
      <c r="AU65" s="216"/>
      <c r="AV65" s="14" t="s">
        <v>1</v>
      </c>
      <c r="AW65" s="1"/>
      <c r="AX65" s="14" t="s">
        <v>2</v>
      </c>
      <c r="AY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3"/>
      <c r="CC65" s="3"/>
      <c r="CD65" s="3"/>
      <c r="CE65" s="5"/>
      <c r="CF65" s="5"/>
      <c r="CG65" s="5"/>
      <c r="CH65" s="6"/>
      <c r="CI65" s="6"/>
      <c r="CJ65" s="6"/>
      <c r="CK65" s="6"/>
      <c r="CL65" s="6"/>
      <c r="CM65" s="6"/>
      <c r="CN65" s="6"/>
      <c r="CO65" s="6"/>
      <c r="CP65" s="6"/>
      <c r="CQ65" s="6"/>
      <c r="CR65" s="6"/>
      <c r="CS65" s="6"/>
      <c r="CT65" s="6"/>
      <c r="CU65" s="6"/>
      <c r="CV65" s="6"/>
      <c r="CW65" s="6"/>
      <c r="CX65" s="7"/>
      <c r="CY65" s="7"/>
      <c r="CZ65" s="7"/>
      <c r="DA65" s="6"/>
      <c r="DB65" s="7"/>
      <c r="DC65" s="6"/>
      <c r="DD65" s="6"/>
      <c r="DE65" s="8"/>
      <c r="DF65" s="8"/>
      <c r="DG65" s="8"/>
      <c r="DH65" s="8"/>
      <c r="DI65" s="8"/>
      <c r="DJ65" s="8"/>
      <c r="DK65" s="8"/>
      <c r="DL65" s="8"/>
      <c r="DN65" s="3">
        <v>54</v>
      </c>
      <c r="DO65" s="3" t="s">
        <v>160</v>
      </c>
      <c r="DP65" s="1" t="s">
        <v>207</v>
      </c>
      <c r="DQ65" s="93">
        <v>400</v>
      </c>
      <c r="DR65" s="9"/>
      <c r="DS65" s="9"/>
      <c r="DT65" s="9"/>
      <c r="DU65" s="3"/>
      <c r="DV65" s="3"/>
      <c r="DW65" s="93">
        <v>200</v>
      </c>
      <c r="DX65" s="3"/>
      <c r="DY65" s="3"/>
      <c r="DZ65" s="9"/>
      <c r="EA65" s="9"/>
      <c r="EB65" s="9"/>
      <c r="EC65" s="156"/>
    </row>
    <row r="66" spans="2:133" ht="16.5" customHeight="1" x14ac:dyDescent="0.4">
      <c r="B66" s="248" t="s">
        <v>239</v>
      </c>
      <c r="C66" s="248"/>
      <c r="D66" s="248"/>
      <c r="E66" s="248"/>
      <c r="F66" s="248"/>
      <c r="G66" s="248"/>
      <c r="H66" s="248"/>
      <c r="I66" s="248"/>
      <c r="J66" s="2"/>
      <c r="P66" s="738"/>
      <c r="Q66" s="738"/>
      <c r="R66" s="738"/>
      <c r="S66" s="738"/>
      <c r="T66" s="738"/>
      <c r="U66" s="738"/>
      <c r="V66" s="738"/>
      <c r="W66" s="738"/>
      <c r="X66" s="738"/>
      <c r="Y66" s="738"/>
      <c r="AK66" s="350" t="s">
        <v>219</v>
      </c>
      <c r="AL66" s="351"/>
      <c r="AM66" s="759" t="str">
        <f>R8</f>
        <v>長崎しま旅旅行社</v>
      </c>
      <c r="AN66" s="760"/>
      <c r="AO66" s="760"/>
      <c r="AP66" s="760"/>
      <c r="AQ66" s="760"/>
      <c r="AR66" s="760"/>
      <c r="AS66" s="761"/>
      <c r="AU66" s="481"/>
      <c r="AV66" s="482"/>
      <c r="AW66" s="481"/>
      <c r="AX66" s="482"/>
      <c r="AZ66" s="4"/>
      <c r="CB66" s="3"/>
      <c r="CC66" s="3"/>
      <c r="CD66" s="3"/>
      <c r="CE66" s="5"/>
      <c r="CF66" s="5"/>
      <c r="CG66" s="5"/>
      <c r="CH66" s="6"/>
      <c r="CI66" s="6"/>
      <c r="CJ66" s="6"/>
      <c r="CK66" s="6"/>
      <c r="CL66" s="6"/>
      <c r="CM66" s="6"/>
      <c r="CN66" s="6"/>
      <c r="CO66" s="6"/>
      <c r="CP66" s="6"/>
      <c r="CQ66" s="6"/>
      <c r="CR66" s="6"/>
      <c r="CS66" s="6"/>
      <c r="DA66" s="6"/>
      <c r="DC66" s="6"/>
      <c r="DD66" s="6"/>
      <c r="DK66" s="9"/>
      <c r="DN66" s="3">
        <v>55</v>
      </c>
      <c r="DO66" s="3" t="s">
        <v>161</v>
      </c>
      <c r="DP66" s="1" t="s">
        <v>207</v>
      </c>
      <c r="DQ66" s="93">
        <v>400</v>
      </c>
      <c r="DW66" s="155">
        <v>200</v>
      </c>
      <c r="DZ66" s="9"/>
      <c r="EB66" s="9"/>
      <c r="EC66" s="121"/>
    </row>
    <row r="67" spans="2:133" ht="16.5" customHeight="1" thickBot="1" x14ac:dyDescent="0.45">
      <c r="B67" s="248"/>
      <c r="C67" s="248"/>
      <c r="D67" s="248"/>
      <c r="E67" s="248"/>
      <c r="F67" s="248"/>
      <c r="G67" s="248"/>
      <c r="H67" s="248"/>
      <c r="I67" s="248"/>
      <c r="J67" s="2"/>
      <c r="P67" s="739"/>
      <c r="Q67" s="739"/>
      <c r="R67" s="739"/>
      <c r="S67" s="739"/>
      <c r="T67" s="739"/>
      <c r="U67" s="739"/>
      <c r="V67" s="739"/>
      <c r="W67" s="739"/>
      <c r="X67" s="739"/>
      <c r="Y67" s="739"/>
      <c r="AK67" s="750"/>
      <c r="AL67" s="751"/>
      <c r="AM67" s="762"/>
      <c r="AN67" s="763"/>
      <c r="AO67" s="763"/>
      <c r="AP67" s="763"/>
      <c r="AQ67" s="763"/>
      <c r="AR67" s="763"/>
      <c r="AS67" s="764"/>
      <c r="AU67" s="483"/>
      <c r="AV67" s="484"/>
      <c r="AW67" s="483"/>
      <c r="AX67" s="484"/>
      <c r="AY67" s="5"/>
      <c r="AZ67" s="4"/>
      <c r="CB67" s="3"/>
      <c r="CC67" s="3"/>
      <c r="CD67" s="3"/>
      <c r="CE67" s="5"/>
      <c r="CF67" s="5"/>
      <c r="CG67" s="5"/>
      <c r="CH67" s="6"/>
      <c r="CI67" s="6"/>
      <c r="CJ67" s="6"/>
      <c r="CK67" s="6"/>
      <c r="CL67" s="6"/>
      <c r="CM67" s="6"/>
      <c r="CN67" s="6"/>
      <c r="CO67" s="6"/>
      <c r="CP67" s="6"/>
      <c r="CQ67" s="6"/>
      <c r="CR67" s="6"/>
      <c r="CS67" s="6"/>
      <c r="DA67" s="6"/>
      <c r="DC67" s="6"/>
      <c r="DD67" s="6"/>
      <c r="DK67" s="9"/>
      <c r="DN67" s="3">
        <v>56</v>
      </c>
      <c r="DO67" s="3" t="s">
        <v>162</v>
      </c>
      <c r="DP67" s="1" t="s">
        <v>207</v>
      </c>
      <c r="DQ67" s="93">
        <v>100</v>
      </c>
      <c r="DW67" s="93">
        <v>50</v>
      </c>
      <c r="DZ67" s="9"/>
      <c r="EB67" s="9"/>
      <c r="EC67" s="121"/>
    </row>
    <row r="68" spans="2:133" ht="16.5" customHeight="1" thickBot="1" x14ac:dyDescent="0.45">
      <c r="B68" s="4"/>
      <c r="P68" s="230"/>
      <c r="Q68" s="230"/>
      <c r="R68" s="230"/>
      <c r="S68" s="230"/>
      <c r="T68" s="230"/>
      <c r="U68" s="230"/>
      <c r="V68" s="230"/>
      <c r="W68" s="4"/>
      <c r="AK68" s="748" t="s">
        <v>221</v>
      </c>
      <c r="AL68" s="749"/>
      <c r="AM68" s="759" t="str">
        <f>R10</f>
        <v>長崎支店</v>
      </c>
      <c r="AN68" s="760"/>
      <c r="AO68" s="760"/>
      <c r="AP68" s="760"/>
      <c r="AQ68" s="760"/>
      <c r="AR68" s="760"/>
      <c r="AS68" s="761"/>
      <c r="CB68" s="3"/>
      <c r="CC68" s="3"/>
      <c r="CD68" s="3"/>
      <c r="CN68" s="485" t="s">
        <v>3</v>
      </c>
      <c r="CO68" s="486"/>
      <c r="CP68" s="491" t="s">
        <v>4</v>
      </c>
      <c r="CQ68" s="492"/>
      <c r="CR68" s="495" t="s">
        <v>5</v>
      </c>
      <c r="CT68" s="18"/>
      <c r="CU68" s="19"/>
      <c r="CV68" s="20" t="s">
        <v>6</v>
      </c>
      <c r="CW68" s="21"/>
      <c r="CX68" s="22"/>
      <c r="CY68" s="23"/>
      <c r="CZ68" s="24"/>
      <c r="DA68" s="24" t="s">
        <v>7</v>
      </c>
      <c r="DC68" s="497" t="s">
        <v>8</v>
      </c>
      <c r="DD68" s="498"/>
      <c r="DE68" s="501" t="s">
        <v>9</v>
      </c>
      <c r="DF68" s="534" t="s">
        <v>10</v>
      </c>
      <c r="DG68" s="534" t="s">
        <v>10</v>
      </c>
      <c r="DH68" s="16"/>
      <c r="DK68" s="9"/>
      <c r="DN68" s="3">
        <v>57</v>
      </c>
      <c r="DO68" s="3" t="s">
        <v>163</v>
      </c>
      <c r="DP68" s="1" t="s">
        <v>207</v>
      </c>
      <c r="DQ68" s="93">
        <v>200</v>
      </c>
      <c r="DW68" s="93">
        <v>100</v>
      </c>
      <c r="DZ68" s="9"/>
      <c r="EB68" s="9"/>
      <c r="EC68" s="121"/>
    </row>
    <row r="69" spans="2:133" ht="16.5" customHeight="1" thickBot="1" x14ac:dyDescent="0.45">
      <c r="B69" s="4"/>
      <c r="C69" s="304" t="s">
        <v>19</v>
      </c>
      <c r="D69" s="285"/>
      <c r="E69" s="753" t="str">
        <f>E7</f>
        <v>長崎○○工業株式会社</v>
      </c>
      <c r="F69" s="754"/>
      <c r="G69" s="754"/>
      <c r="H69" s="754"/>
      <c r="I69" s="754"/>
      <c r="J69" s="754"/>
      <c r="K69" s="754"/>
      <c r="L69" s="754"/>
      <c r="M69" s="755"/>
      <c r="O69" s="504" t="s">
        <v>11</v>
      </c>
      <c r="P69" s="505"/>
      <c r="Q69" s="646" t="str">
        <f>IF(L4="","",L4)</f>
        <v>届出</v>
      </c>
      <c r="R69" s="647"/>
      <c r="S69" s="648"/>
      <c r="W69" s="362" t="s">
        <v>139</v>
      </c>
      <c r="X69" s="363"/>
      <c r="Y69" s="363" t="s">
        <v>140</v>
      </c>
      <c r="Z69" s="402"/>
      <c r="AF69" s="655" t="s">
        <v>139</v>
      </c>
      <c r="AG69" s="656"/>
      <c r="AH69" s="656" t="s">
        <v>140</v>
      </c>
      <c r="AI69" s="657"/>
      <c r="AK69" s="352"/>
      <c r="AL69" s="353"/>
      <c r="AM69" s="762"/>
      <c r="AN69" s="763"/>
      <c r="AO69" s="763"/>
      <c r="AP69" s="763"/>
      <c r="AQ69" s="763"/>
      <c r="AR69" s="763"/>
      <c r="AS69" s="764"/>
      <c r="CB69" s="3"/>
      <c r="CC69" s="25"/>
      <c r="CD69" s="3"/>
      <c r="CN69" s="487"/>
      <c r="CO69" s="488"/>
      <c r="CP69" s="493"/>
      <c r="CQ69" s="494"/>
      <c r="CR69" s="496"/>
      <c r="CT69" s="27" t="s">
        <v>7</v>
      </c>
      <c r="CU69" s="28"/>
      <c r="CV69" s="29"/>
      <c r="CW69" s="30"/>
      <c r="CX69" s="31" t="s">
        <v>13</v>
      </c>
      <c r="CY69" s="32" t="s">
        <v>14</v>
      </c>
      <c r="CZ69" s="33"/>
      <c r="DA69" s="33"/>
      <c r="DC69" s="499"/>
      <c r="DD69" s="500"/>
      <c r="DE69" s="502"/>
      <c r="DF69" s="502"/>
      <c r="DG69" s="502"/>
      <c r="DH69" s="16"/>
      <c r="DK69" s="9"/>
      <c r="DN69" s="3">
        <v>61</v>
      </c>
      <c r="DO69" s="3" t="s">
        <v>164</v>
      </c>
      <c r="DP69" s="1" t="s">
        <v>206</v>
      </c>
      <c r="DQ69" s="93">
        <v>1200</v>
      </c>
      <c r="DW69" s="155">
        <v>600</v>
      </c>
      <c r="DZ69" s="9"/>
      <c r="EB69" s="9"/>
      <c r="EC69" s="121"/>
    </row>
    <row r="70" spans="2:133" ht="16.5" customHeight="1" thickBot="1" x14ac:dyDescent="0.45">
      <c r="B70" s="4"/>
      <c r="C70" s="307"/>
      <c r="D70" s="288"/>
      <c r="E70" s="756"/>
      <c r="F70" s="757"/>
      <c r="G70" s="757"/>
      <c r="H70" s="757"/>
      <c r="I70" s="757"/>
      <c r="J70" s="757"/>
      <c r="K70" s="757"/>
      <c r="L70" s="757"/>
      <c r="M70" s="758"/>
      <c r="O70" s="506"/>
      <c r="P70" s="507"/>
      <c r="Q70" s="649"/>
      <c r="R70" s="650"/>
      <c r="S70" s="651"/>
      <c r="W70" s="380">
        <f>AD119</f>
        <v>0</v>
      </c>
      <c r="X70" s="262"/>
      <c r="Y70" s="262">
        <f>AK119</f>
        <v>0</v>
      </c>
      <c r="Z70" s="263"/>
      <c r="AF70" s="424">
        <f>AB6+W70</f>
        <v>67</v>
      </c>
      <c r="AG70" s="340"/>
      <c r="AH70" s="340">
        <f>AD6+Y70</f>
        <v>201</v>
      </c>
      <c r="AI70" s="426"/>
      <c r="BP70" s="3"/>
      <c r="BQ70" s="3"/>
      <c r="BR70" s="15"/>
      <c r="BS70" s="13"/>
      <c r="BT70" s="13"/>
      <c r="BU70" s="13"/>
      <c r="BV70" s="3"/>
      <c r="BW70" s="3"/>
      <c r="BX70" s="3"/>
      <c r="BY70" s="13"/>
      <c r="BZ70" s="13"/>
      <c r="CB70" s="3"/>
      <c r="CC70" s="25"/>
      <c r="CD70" s="3"/>
      <c r="CN70" s="487"/>
      <c r="CO70" s="488"/>
      <c r="CP70" s="36"/>
      <c r="CQ70" s="37"/>
      <c r="CR70" s="26"/>
      <c r="CT70" s="27"/>
      <c r="CU70" s="28"/>
      <c r="CV70" s="29"/>
      <c r="CW70" s="30"/>
      <c r="CX70" s="31"/>
      <c r="CY70" s="32"/>
      <c r="CZ70" s="33"/>
      <c r="DA70" s="33"/>
      <c r="DC70" s="34"/>
      <c r="DD70" s="35"/>
      <c r="DE70" s="502"/>
      <c r="DF70" s="502"/>
      <c r="DG70" s="502"/>
      <c r="DH70" s="16"/>
      <c r="DK70" s="9"/>
      <c r="DN70" s="3">
        <v>71</v>
      </c>
      <c r="DO70" s="3" t="s">
        <v>165</v>
      </c>
      <c r="DP70" s="1" t="s">
        <v>206</v>
      </c>
      <c r="DQ70" s="93">
        <v>200</v>
      </c>
      <c r="DW70" s="155">
        <v>100</v>
      </c>
      <c r="DZ70" s="9"/>
      <c r="EB70" s="9"/>
      <c r="EC70" s="121"/>
    </row>
    <row r="71" spans="2:133" ht="16.5" customHeight="1" thickBot="1" x14ac:dyDescent="0.45">
      <c r="B71" s="4"/>
      <c r="W71" s="381"/>
      <c r="X71" s="264"/>
      <c r="Y71" s="264"/>
      <c r="Z71" s="265"/>
      <c r="AA71" s="13"/>
      <c r="AB71" s="637" t="s">
        <v>149</v>
      </c>
      <c r="AC71" s="638"/>
      <c r="AD71" s="638"/>
      <c r="AE71" s="639"/>
      <c r="AF71" s="425"/>
      <c r="AG71" s="343"/>
      <c r="AH71" s="343"/>
      <c r="AI71" s="427"/>
      <c r="CB71" s="3"/>
      <c r="CC71" s="25"/>
      <c r="CD71" s="3"/>
      <c r="CN71" s="487"/>
      <c r="CO71" s="488"/>
      <c r="CP71" s="36"/>
      <c r="CQ71" s="37"/>
      <c r="CR71" s="26"/>
      <c r="CT71" s="27"/>
      <c r="CU71" s="28"/>
      <c r="CV71" s="29"/>
      <c r="CW71" s="30"/>
      <c r="CX71" s="31"/>
      <c r="CY71" s="32"/>
      <c r="CZ71" s="33"/>
      <c r="DA71" s="33"/>
      <c r="DC71" s="34"/>
      <c r="DD71" s="35"/>
      <c r="DE71" s="502"/>
      <c r="DF71" s="502"/>
      <c r="DG71" s="502"/>
      <c r="DH71" s="16"/>
      <c r="DK71" s="9"/>
      <c r="DN71" s="3">
        <v>72</v>
      </c>
      <c r="DO71" s="3" t="s">
        <v>166</v>
      </c>
      <c r="DP71" s="1" t="s">
        <v>206</v>
      </c>
      <c r="DQ71" s="93">
        <v>100</v>
      </c>
      <c r="DW71" s="155">
        <v>50</v>
      </c>
      <c r="DZ71" s="9"/>
      <c r="EB71" s="9"/>
      <c r="EC71" s="121"/>
    </row>
    <row r="72" spans="2:133" ht="16.5" customHeight="1" thickBot="1" x14ac:dyDescent="0.45">
      <c r="B72" s="4"/>
      <c r="D72" s="660"/>
      <c r="E72" s="661"/>
      <c r="F72" s="662" t="s">
        <v>7</v>
      </c>
      <c r="G72" s="662"/>
      <c r="H72" s="662"/>
      <c r="I72" s="662" t="s">
        <v>145</v>
      </c>
      <c r="J72" s="662"/>
      <c r="K72" s="663"/>
      <c r="L72" s="664" t="s">
        <v>146</v>
      </c>
      <c r="M72" s="662"/>
      <c r="N72" s="665"/>
      <c r="O72" s="666" t="s">
        <v>147</v>
      </c>
      <c r="P72" s="667"/>
      <c r="Q72" s="668"/>
      <c r="R72" s="669" t="s">
        <v>34</v>
      </c>
      <c r="S72" s="670"/>
      <c r="T72" s="671"/>
      <c r="U72" s="523" t="s">
        <v>148</v>
      </c>
      <c r="V72" s="524"/>
      <c r="W72" s="519" t="s">
        <v>236</v>
      </c>
      <c r="X72" s="520"/>
      <c r="Y72" s="519" t="s">
        <v>237</v>
      </c>
      <c r="Z72" s="520"/>
      <c r="AA72" s="13"/>
      <c r="AB72" s="640"/>
      <c r="AC72" s="641"/>
      <c r="AD72" s="725" t="s">
        <v>7</v>
      </c>
      <c r="AE72" s="725"/>
      <c r="AF72" s="725"/>
      <c r="AG72" s="725" t="s">
        <v>145</v>
      </c>
      <c r="AH72" s="725"/>
      <c r="AI72" s="726"/>
      <c r="AJ72" s="727" t="s">
        <v>146</v>
      </c>
      <c r="AK72" s="725"/>
      <c r="AL72" s="728"/>
      <c r="AM72" s="652" t="s">
        <v>147</v>
      </c>
      <c r="AN72" s="653"/>
      <c r="AO72" s="654"/>
      <c r="AP72" s="688" t="s">
        <v>34</v>
      </c>
      <c r="AQ72" s="689"/>
      <c r="AR72" s="690"/>
      <c r="AS72" s="643" t="s">
        <v>148</v>
      </c>
      <c r="AT72" s="644"/>
      <c r="AU72" s="643" t="s">
        <v>236</v>
      </c>
      <c r="AV72" s="644"/>
      <c r="AW72" s="643" t="s">
        <v>237</v>
      </c>
      <c r="AX72" s="644"/>
      <c r="BH72" s="374" t="s">
        <v>240</v>
      </c>
      <c r="BI72" s="375"/>
      <c r="BJ72" s="376"/>
      <c r="BK72" s="375" t="s">
        <v>241</v>
      </c>
      <c r="BL72" s="375"/>
      <c r="BM72" s="376"/>
      <c r="BN72" s="377" t="s">
        <v>96</v>
      </c>
      <c r="BO72" s="378"/>
      <c r="BP72" s="379"/>
      <c r="CB72" s="3"/>
      <c r="CC72" s="25"/>
      <c r="CD72" s="3"/>
      <c r="CN72" s="487"/>
      <c r="CO72" s="488"/>
      <c r="CP72" s="36"/>
      <c r="CQ72" s="37"/>
      <c r="CR72" s="26"/>
      <c r="CT72" s="27"/>
      <c r="CU72" s="28"/>
      <c r="CV72" s="29"/>
      <c r="CW72" s="30"/>
      <c r="CX72" s="31"/>
      <c r="CY72" s="32"/>
      <c r="CZ72" s="33"/>
      <c r="DA72" s="33"/>
      <c r="DC72" s="34"/>
      <c r="DD72" s="35"/>
      <c r="DE72" s="502"/>
      <c r="DF72" s="502"/>
      <c r="DG72" s="502"/>
      <c r="DH72" s="16"/>
      <c r="DK72" s="9"/>
      <c r="DN72" s="3">
        <v>75</v>
      </c>
      <c r="DO72" s="3" t="s">
        <v>167</v>
      </c>
      <c r="DP72" s="1" t="s">
        <v>206</v>
      </c>
      <c r="DQ72" s="93">
        <v>100</v>
      </c>
      <c r="DW72" s="155">
        <v>50</v>
      </c>
      <c r="DZ72" s="9"/>
      <c r="EB72" s="9"/>
      <c r="EC72" s="121"/>
    </row>
    <row r="73" spans="2:133" ht="16.5" customHeight="1" x14ac:dyDescent="0.4">
      <c r="B73" s="4"/>
      <c r="C73" s="347" t="s">
        <v>142</v>
      </c>
      <c r="D73" s="672" t="s">
        <v>66</v>
      </c>
      <c r="E73" s="673"/>
      <c r="F73" s="674">
        <f t="shared" ref="F73:F78" si="12">CZ114</f>
        <v>0</v>
      </c>
      <c r="G73" s="674"/>
      <c r="H73" s="674"/>
      <c r="I73" s="674">
        <f t="shared" ref="I73:I78" si="13">CR114</f>
        <v>0</v>
      </c>
      <c r="J73" s="674"/>
      <c r="K73" s="675"/>
      <c r="L73" s="676">
        <f t="shared" ref="L73:L78" si="14">SUM(F73:K73)</f>
        <v>0</v>
      </c>
      <c r="M73" s="674"/>
      <c r="N73" s="677"/>
      <c r="O73" s="678">
        <f t="shared" ref="O73:O78" si="15">DD114</f>
        <v>0</v>
      </c>
      <c r="P73" s="679"/>
      <c r="Q73" s="680"/>
      <c r="R73" s="681">
        <f t="shared" ref="R73:R78" si="16">SUM(L73:Q73)</f>
        <v>0</v>
      </c>
      <c r="S73" s="674"/>
      <c r="T73" s="675"/>
      <c r="U73" s="740">
        <f t="shared" ref="U73:U78" si="17">DE114</f>
        <v>0</v>
      </c>
      <c r="V73" s="741"/>
      <c r="W73" s="521">
        <f>DF114</f>
        <v>0</v>
      </c>
      <c r="X73" s="522"/>
      <c r="Y73" s="742"/>
      <c r="Z73" s="743"/>
      <c r="AA73" s="13"/>
      <c r="AB73" s="631" t="s">
        <v>66</v>
      </c>
      <c r="AC73" s="632"/>
      <c r="AD73" s="633">
        <f t="shared" ref="AD73:AD78" si="18">AD9+F73</f>
        <v>0</v>
      </c>
      <c r="AE73" s="634"/>
      <c r="AF73" s="635"/>
      <c r="AG73" s="633">
        <f t="shared" ref="AG73:AG78" si="19">AG9+I73</f>
        <v>0</v>
      </c>
      <c r="AH73" s="634"/>
      <c r="AI73" s="636"/>
      <c r="AJ73" s="645">
        <f>SUM(AD73:AI73)</f>
        <v>0</v>
      </c>
      <c r="AK73" s="634"/>
      <c r="AL73" s="636"/>
      <c r="AM73" s="645">
        <f t="shared" ref="AM73:AM78" si="20">AM9+O73</f>
        <v>0</v>
      </c>
      <c r="AN73" s="634"/>
      <c r="AO73" s="636"/>
      <c r="AP73" s="645">
        <f t="shared" ref="AP73:AP78" si="21">SUM(AJ73:AO73)</f>
        <v>0</v>
      </c>
      <c r="AQ73" s="634"/>
      <c r="AR73" s="636"/>
      <c r="AS73" s="313">
        <f t="shared" ref="AS73:AS78" si="22">U73+AS9</f>
        <v>0</v>
      </c>
      <c r="AT73" s="303"/>
      <c r="AU73" s="313">
        <f>W73+AU9</f>
        <v>0</v>
      </c>
      <c r="AV73" s="314"/>
      <c r="AW73" s="658"/>
      <c r="AX73" s="659"/>
      <c r="BH73" s="382">
        <f>AF119</f>
        <v>0</v>
      </c>
      <c r="BI73" s="262"/>
      <c r="BJ73" s="330"/>
      <c r="BK73" s="262">
        <f>Y70*1000</f>
        <v>0</v>
      </c>
      <c r="BL73" s="262"/>
      <c r="BM73" s="330"/>
      <c r="BN73" s="262">
        <f>BH73+BK73</f>
        <v>0</v>
      </c>
      <c r="BO73" s="262"/>
      <c r="BP73" s="330"/>
      <c r="CB73" s="3"/>
      <c r="CC73" s="25"/>
      <c r="CD73" s="3"/>
      <c r="CN73" s="487"/>
      <c r="CO73" s="488"/>
      <c r="CP73" s="36"/>
      <c r="CQ73" s="37"/>
      <c r="CR73" s="26"/>
      <c r="CT73" s="27"/>
      <c r="CU73" s="28"/>
      <c r="CV73" s="29"/>
      <c r="CW73" s="30"/>
      <c r="CX73" s="31"/>
      <c r="CY73" s="32"/>
      <c r="CZ73" s="33"/>
      <c r="DA73" s="33"/>
      <c r="DC73" s="34"/>
      <c r="DD73" s="35"/>
      <c r="DE73" s="502"/>
      <c r="DF73" s="502"/>
      <c r="DG73" s="502"/>
      <c r="DH73" s="16"/>
      <c r="DK73" s="9"/>
      <c r="DN73" s="3">
        <v>76</v>
      </c>
      <c r="DO73" s="3" t="s">
        <v>168</v>
      </c>
      <c r="DP73" s="1" t="s">
        <v>206</v>
      </c>
      <c r="DQ73" s="93">
        <v>100</v>
      </c>
      <c r="DW73" s="155">
        <v>50</v>
      </c>
      <c r="DZ73" s="9"/>
      <c r="EB73" s="9"/>
      <c r="EC73" s="121"/>
    </row>
    <row r="74" spans="2:133" ht="16.5" customHeight="1" thickBot="1" x14ac:dyDescent="0.45">
      <c r="C74" s="348"/>
      <c r="D74" s="543" t="s">
        <v>68</v>
      </c>
      <c r="E74" s="544"/>
      <c r="F74" s="461">
        <f t="shared" si="12"/>
        <v>0</v>
      </c>
      <c r="G74" s="461"/>
      <c r="H74" s="461"/>
      <c r="I74" s="461">
        <f t="shared" si="13"/>
        <v>0</v>
      </c>
      <c r="J74" s="461"/>
      <c r="K74" s="462"/>
      <c r="L74" s="529">
        <f t="shared" si="14"/>
        <v>0</v>
      </c>
      <c r="M74" s="461"/>
      <c r="N74" s="530"/>
      <c r="O74" s="531">
        <f t="shared" si="15"/>
        <v>0</v>
      </c>
      <c r="P74" s="532"/>
      <c r="Q74" s="533"/>
      <c r="R74" s="463">
        <f t="shared" si="16"/>
        <v>0</v>
      </c>
      <c r="S74" s="461"/>
      <c r="T74" s="462"/>
      <c r="U74" s="740">
        <f t="shared" si="17"/>
        <v>0</v>
      </c>
      <c r="V74" s="741"/>
      <c r="W74" s="457">
        <f>DF115</f>
        <v>0</v>
      </c>
      <c r="X74" s="458"/>
      <c r="Y74" s="729"/>
      <c r="Z74" s="730"/>
      <c r="AA74" s="13"/>
      <c r="AB74" s="354" t="s">
        <v>68</v>
      </c>
      <c r="AC74" s="355"/>
      <c r="AD74" s="356">
        <f t="shared" si="18"/>
        <v>0</v>
      </c>
      <c r="AE74" s="311"/>
      <c r="AF74" s="357"/>
      <c r="AG74" s="356">
        <f t="shared" si="19"/>
        <v>0</v>
      </c>
      <c r="AH74" s="311"/>
      <c r="AI74" s="312"/>
      <c r="AJ74" s="310">
        <f t="shared" ref="AJ74:AJ78" si="23">SUM(AD74:AI74)</f>
        <v>0</v>
      </c>
      <c r="AK74" s="311"/>
      <c r="AL74" s="312"/>
      <c r="AM74" s="310">
        <f t="shared" si="20"/>
        <v>0</v>
      </c>
      <c r="AN74" s="311"/>
      <c r="AO74" s="312"/>
      <c r="AP74" s="310">
        <f t="shared" si="21"/>
        <v>0</v>
      </c>
      <c r="AQ74" s="311"/>
      <c r="AR74" s="312"/>
      <c r="AS74" s="313">
        <f t="shared" si="22"/>
        <v>0</v>
      </c>
      <c r="AT74" s="303"/>
      <c r="AU74" s="313">
        <f>W74+AU10</f>
        <v>0</v>
      </c>
      <c r="AV74" s="314"/>
      <c r="AW74" s="658"/>
      <c r="AX74" s="659"/>
      <c r="BH74" s="383"/>
      <c r="BI74" s="264"/>
      <c r="BJ74" s="384"/>
      <c r="BK74" s="331"/>
      <c r="BL74" s="331"/>
      <c r="BM74" s="332"/>
      <c r="BN74" s="331"/>
      <c r="BO74" s="331"/>
      <c r="BP74" s="332"/>
      <c r="CB74" s="3"/>
      <c r="CC74" s="25"/>
      <c r="CD74" s="3"/>
      <c r="CN74" s="487"/>
      <c r="CO74" s="488"/>
      <c r="CP74" s="36"/>
      <c r="CQ74" s="37"/>
      <c r="CR74" s="26"/>
      <c r="CT74" s="27"/>
      <c r="CU74" s="28"/>
      <c r="CV74" s="29"/>
      <c r="CW74" s="30"/>
      <c r="CX74" s="31"/>
      <c r="CY74" s="32"/>
      <c r="CZ74" s="33"/>
      <c r="DA74" s="33"/>
      <c r="DC74" s="34"/>
      <c r="DD74" s="35"/>
      <c r="DE74" s="502"/>
      <c r="DF74" s="502"/>
      <c r="DG74" s="502"/>
      <c r="DH74" s="16"/>
      <c r="DK74" s="9"/>
      <c r="DN74" s="3">
        <v>79</v>
      </c>
      <c r="DO74" s="3" t="s">
        <v>169</v>
      </c>
      <c r="DP74" s="1" t="s">
        <v>206</v>
      </c>
      <c r="DQ74" s="157">
        <v>100</v>
      </c>
      <c r="DW74" s="93">
        <v>50</v>
      </c>
      <c r="DZ74" s="9"/>
      <c r="EB74" s="9"/>
      <c r="EC74" s="121"/>
    </row>
    <row r="75" spans="2:133" ht="16.5" customHeight="1" x14ac:dyDescent="0.4">
      <c r="B75" s="169"/>
      <c r="C75" s="348"/>
      <c r="D75" s="543" t="s">
        <v>77</v>
      </c>
      <c r="E75" s="544"/>
      <c r="F75" s="461">
        <f t="shared" si="12"/>
        <v>0</v>
      </c>
      <c r="G75" s="461"/>
      <c r="H75" s="461"/>
      <c r="I75" s="461">
        <f t="shared" si="13"/>
        <v>0</v>
      </c>
      <c r="J75" s="461"/>
      <c r="K75" s="462"/>
      <c r="L75" s="529">
        <f t="shared" si="14"/>
        <v>0</v>
      </c>
      <c r="M75" s="461"/>
      <c r="N75" s="530"/>
      <c r="O75" s="531">
        <f t="shared" si="15"/>
        <v>0</v>
      </c>
      <c r="P75" s="532"/>
      <c r="Q75" s="533"/>
      <c r="R75" s="463">
        <f t="shared" si="16"/>
        <v>0</v>
      </c>
      <c r="S75" s="461"/>
      <c r="T75" s="462"/>
      <c r="U75" s="740">
        <f>DE116</f>
        <v>0</v>
      </c>
      <c r="V75" s="741"/>
      <c r="W75" s="457">
        <f>DF116</f>
        <v>0</v>
      </c>
      <c r="X75" s="458"/>
      <c r="Y75" s="457">
        <f>DG116</f>
        <v>0</v>
      </c>
      <c r="Z75" s="458"/>
      <c r="AA75" s="13"/>
      <c r="AB75" s="354" t="s">
        <v>77</v>
      </c>
      <c r="AC75" s="355"/>
      <c r="AD75" s="356">
        <f t="shared" si="18"/>
        <v>234500</v>
      </c>
      <c r="AE75" s="311"/>
      <c r="AF75" s="357"/>
      <c r="AG75" s="356">
        <f t="shared" si="19"/>
        <v>0</v>
      </c>
      <c r="AH75" s="311"/>
      <c r="AI75" s="312"/>
      <c r="AJ75" s="310">
        <f t="shared" si="23"/>
        <v>234500</v>
      </c>
      <c r="AK75" s="311"/>
      <c r="AL75" s="312"/>
      <c r="AM75" s="310">
        <f t="shared" si="20"/>
        <v>134000</v>
      </c>
      <c r="AN75" s="311"/>
      <c r="AO75" s="312"/>
      <c r="AP75" s="310">
        <f t="shared" si="21"/>
        <v>368500</v>
      </c>
      <c r="AQ75" s="311"/>
      <c r="AR75" s="312"/>
      <c r="AS75" s="313">
        <f t="shared" si="22"/>
        <v>67</v>
      </c>
      <c r="AT75" s="303"/>
      <c r="AU75" s="313">
        <f>W75+AU11</f>
        <v>67</v>
      </c>
      <c r="AV75" s="314"/>
      <c r="AW75" s="302">
        <f>Y75+AW11</f>
        <v>0</v>
      </c>
      <c r="AX75" s="303"/>
      <c r="BH75" s="418" t="s">
        <v>240</v>
      </c>
      <c r="BI75" s="419"/>
      <c r="BJ75" s="420"/>
      <c r="BK75" s="419" t="s">
        <v>241</v>
      </c>
      <c r="BL75" s="419"/>
      <c r="BM75" s="420"/>
      <c r="BN75" s="421" t="s">
        <v>96</v>
      </c>
      <c r="BO75" s="422"/>
      <c r="BP75" s="423"/>
      <c r="CB75" s="3"/>
      <c r="CC75" s="25"/>
      <c r="CD75" s="3"/>
      <c r="CN75" s="487"/>
      <c r="CO75" s="488"/>
      <c r="CP75" s="36"/>
      <c r="CQ75" s="37"/>
      <c r="CR75" s="26"/>
      <c r="CT75" s="27"/>
      <c r="CU75" s="28"/>
      <c r="CV75" s="29"/>
      <c r="CW75" s="30"/>
      <c r="CX75" s="31"/>
      <c r="CY75" s="32"/>
      <c r="CZ75" s="33"/>
      <c r="DA75" s="33"/>
      <c r="DC75" s="34"/>
      <c r="DD75" s="35"/>
      <c r="DE75" s="502"/>
      <c r="DF75" s="502"/>
      <c r="DG75" s="502"/>
      <c r="DH75" s="16"/>
      <c r="DK75" s="9"/>
      <c r="DN75" s="3">
        <v>80</v>
      </c>
      <c r="DO75" s="3" t="s">
        <v>170</v>
      </c>
      <c r="DP75" s="1" t="s">
        <v>206</v>
      </c>
      <c r="DQ75" s="157">
        <v>200</v>
      </c>
      <c r="DW75" s="93">
        <v>100</v>
      </c>
      <c r="DZ75" s="158"/>
      <c r="EB75" s="9"/>
      <c r="EC75" s="121"/>
    </row>
    <row r="76" spans="2:133" ht="16.5" customHeight="1" x14ac:dyDescent="0.4">
      <c r="B76" s="169"/>
      <c r="C76" s="348"/>
      <c r="D76" s="543" t="s">
        <v>87</v>
      </c>
      <c r="E76" s="544"/>
      <c r="F76" s="461">
        <f t="shared" si="12"/>
        <v>0</v>
      </c>
      <c r="G76" s="461"/>
      <c r="H76" s="461"/>
      <c r="I76" s="461">
        <f t="shared" si="13"/>
        <v>0</v>
      </c>
      <c r="J76" s="461"/>
      <c r="K76" s="462"/>
      <c r="L76" s="529">
        <f t="shared" si="14"/>
        <v>0</v>
      </c>
      <c r="M76" s="461"/>
      <c r="N76" s="530"/>
      <c r="O76" s="531">
        <f t="shared" si="15"/>
        <v>0</v>
      </c>
      <c r="P76" s="532"/>
      <c r="Q76" s="533"/>
      <c r="R76" s="463">
        <f t="shared" si="16"/>
        <v>0</v>
      </c>
      <c r="S76" s="461"/>
      <c r="T76" s="462"/>
      <c r="U76" s="740">
        <f t="shared" si="17"/>
        <v>0</v>
      </c>
      <c r="V76" s="741"/>
      <c r="W76" s="457">
        <f>DF117</f>
        <v>0</v>
      </c>
      <c r="X76" s="458"/>
      <c r="Y76" s="457">
        <f>DG117</f>
        <v>0</v>
      </c>
      <c r="Z76" s="458"/>
      <c r="AA76" s="13"/>
      <c r="AB76" s="354" t="s">
        <v>87</v>
      </c>
      <c r="AC76" s="355"/>
      <c r="AD76" s="356">
        <f t="shared" si="18"/>
        <v>234500</v>
      </c>
      <c r="AE76" s="311"/>
      <c r="AF76" s="357"/>
      <c r="AG76" s="356">
        <f t="shared" si="19"/>
        <v>0</v>
      </c>
      <c r="AH76" s="311"/>
      <c r="AI76" s="312"/>
      <c r="AJ76" s="310">
        <f t="shared" si="23"/>
        <v>234500</v>
      </c>
      <c r="AK76" s="311"/>
      <c r="AL76" s="312"/>
      <c r="AM76" s="310">
        <f t="shared" si="20"/>
        <v>67000</v>
      </c>
      <c r="AN76" s="311"/>
      <c r="AO76" s="312"/>
      <c r="AP76" s="310">
        <f t="shared" si="21"/>
        <v>301500</v>
      </c>
      <c r="AQ76" s="311"/>
      <c r="AR76" s="312"/>
      <c r="AS76" s="313">
        <f t="shared" si="22"/>
        <v>67</v>
      </c>
      <c r="AT76" s="303"/>
      <c r="AU76" s="313">
        <f>W76+AU12</f>
        <v>0</v>
      </c>
      <c r="AV76" s="314"/>
      <c r="AW76" s="302">
        <f>Y76+AW12</f>
        <v>67</v>
      </c>
      <c r="AX76" s="303"/>
      <c r="BH76" s="339">
        <f>BH9+BH73</f>
        <v>469000</v>
      </c>
      <c r="BI76" s="340"/>
      <c r="BJ76" s="341"/>
      <c r="BK76" s="340">
        <f>BK9+BK73</f>
        <v>201000</v>
      </c>
      <c r="BL76" s="340"/>
      <c r="BM76" s="341"/>
      <c r="BN76" s="340">
        <f>BN9+BN73</f>
        <v>670000</v>
      </c>
      <c r="BO76" s="340"/>
      <c r="BP76" s="341"/>
      <c r="CB76" s="3"/>
      <c r="CC76" s="25"/>
      <c r="CD76" s="3"/>
      <c r="CN76" s="487"/>
      <c r="CO76" s="488"/>
      <c r="CP76" s="561" t="s">
        <v>32</v>
      </c>
      <c r="CQ76" s="563" t="s">
        <v>33</v>
      </c>
      <c r="CR76" s="26" t="s">
        <v>34</v>
      </c>
      <c r="CS76" s="39"/>
      <c r="CT76" s="27"/>
      <c r="CU76" s="28"/>
      <c r="CV76" s="29"/>
      <c r="CW76" s="30"/>
      <c r="CX76" s="40" t="s">
        <v>35</v>
      </c>
      <c r="CY76" s="41" t="s">
        <v>35</v>
      </c>
      <c r="CZ76" s="26" t="s">
        <v>34</v>
      </c>
      <c r="DA76" s="33" t="s">
        <v>36</v>
      </c>
      <c r="DC76" s="42"/>
      <c r="DD76" s="29"/>
      <c r="DE76" s="502"/>
      <c r="DF76" s="502"/>
      <c r="DG76" s="502"/>
      <c r="DH76" s="16"/>
      <c r="DK76" s="9"/>
      <c r="DN76" s="3">
        <v>82</v>
      </c>
      <c r="DO76" s="3" t="s">
        <v>171</v>
      </c>
      <c r="DP76" s="1" t="s">
        <v>206</v>
      </c>
      <c r="DQ76" s="93">
        <v>100</v>
      </c>
      <c r="DW76" s="93">
        <v>50</v>
      </c>
      <c r="DZ76" s="158"/>
      <c r="EA76" s="158"/>
      <c r="EB76" s="158"/>
      <c r="EC76" s="159"/>
    </row>
    <row r="77" spans="2:133" ht="16.5" customHeight="1" thickBot="1" x14ac:dyDescent="0.45">
      <c r="B77" s="169"/>
      <c r="C77" s="348"/>
      <c r="D77" s="543" t="s">
        <v>95</v>
      </c>
      <c r="E77" s="544"/>
      <c r="F77" s="461">
        <f t="shared" si="12"/>
        <v>0</v>
      </c>
      <c r="G77" s="461"/>
      <c r="H77" s="461"/>
      <c r="I77" s="461">
        <f t="shared" si="13"/>
        <v>0</v>
      </c>
      <c r="J77" s="461"/>
      <c r="K77" s="462"/>
      <c r="L77" s="529">
        <f t="shared" si="14"/>
        <v>0</v>
      </c>
      <c r="M77" s="461"/>
      <c r="N77" s="530"/>
      <c r="O77" s="531">
        <f t="shared" si="15"/>
        <v>0</v>
      </c>
      <c r="P77" s="532"/>
      <c r="Q77" s="533"/>
      <c r="R77" s="463">
        <f t="shared" si="16"/>
        <v>0</v>
      </c>
      <c r="S77" s="461"/>
      <c r="T77" s="462"/>
      <c r="U77" s="740">
        <f t="shared" si="17"/>
        <v>0</v>
      </c>
      <c r="V77" s="741"/>
      <c r="W77" s="731"/>
      <c r="X77" s="729"/>
      <c r="Y77" s="457">
        <f>DG118</f>
        <v>0</v>
      </c>
      <c r="Z77" s="458"/>
      <c r="AA77" s="13"/>
      <c r="AB77" s="354" t="s">
        <v>95</v>
      </c>
      <c r="AC77" s="355"/>
      <c r="AD77" s="356">
        <f t="shared" si="18"/>
        <v>0</v>
      </c>
      <c r="AE77" s="311"/>
      <c r="AF77" s="357"/>
      <c r="AG77" s="356">
        <f t="shared" si="19"/>
        <v>0</v>
      </c>
      <c r="AH77" s="311"/>
      <c r="AI77" s="312"/>
      <c r="AJ77" s="310">
        <f t="shared" si="23"/>
        <v>0</v>
      </c>
      <c r="AK77" s="311"/>
      <c r="AL77" s="312"/>
      <c r="AM77" s="310">
        <f t="shared" si="20"/>
        <v>0</v>
      </c>
      <c r="AN77" s="311"/>
      <c r="AO77" s="312"/>
      <c r="AP77" s="310">
        <f t="shared" si="21"/>
        <v>0</v>
      </c>
      <c r="AQ77" s="311"/>
      <c r="AR77" s="312"/>
      <c r="AS77" s="313">
        <f t="shared" si="22"/>
        <v>0</v>
      </c>
      <c r="AT77" s="303"/>
      <c r="AU77" s="723"/>
      <c r="AV77" s="724"/>
      <c r="AW77" s="302">
        <f>Y77+AW13</f>
        <v>0</v>
      </c>
      <c r="AX77" s="303"/>
      <c r="BH77" s="342"/>
      <c r="BI77" s="343"/>
      <c r="BJ77" s="344"/>
      <c r="BK77" s="345"/>
      <c r="BL77" s="345"/>
      <c r="BM77" s="346"/>
      <c r="BN77" s="345"/>
      <c r="BO77" s="345"/>
      <c r="BP77" s="346"/>
      <c r="CB77" s="3"/>
      <c r="CC77" s="25"/>
      <c r="CD77" s="3"/>
      <c r="CF77" s="3"/>
      <c r="CL77" s="13"/>
      <c r="CN77" s="489"/>
      <c r="CO77" s="490"/>
      <c r="CP77" s="562"/>
      <c r="CQ77" s="564"/>
      <c r="CR77" s="45" t="s">
        <v>58</v>
      </c>
      <c r="CS77" s="39"/>
      <c r="CT77" s="46"/>
      <c r="CU77" s="47"/>
      <c r="CV77" s="48" t="s">
        <v>32</v>
      </c>
      <c r="CW77" s="49" t="s">
        <v>33</v>
      </c>
      <c r="CX77" s="50"/>
      <c r="CY77" s="51"/>
      <c r="CZ77" s="45"/>
      <c r="DA77" s="52" t="s">
        <v>58</v>
      </c>
      <c r="DB77" s="39"/>
      <c r="DC77" s="53"/>
      <c r="DD77" s="48" t="s">
        <v>59</v>
      </c>
      <c r="DE77" s="503"/>
      <c r="DF77" s="503"/>
      <c r="DG77" s="503"/>
      <c r="DH77" s="16"/>
      <c r="DK77" s="9"/>
      <c r="DN77" s="3">
        <v>83</v>
      </c>
      <c r="DO77" s="3" t="s">
        <v>172</v>
      </c>
      <c r="DP77" s="1" t="s">
        <v>206</v>
      </c>
      <c r="DQ77" s="93">
        <v>200</v>
      </c>
      <c r="DW77" s="93">
        <v>100</v>
      </c>
      <c r="DZ77" s="9"/>
      <c r="EA77" s="158"/>
      <c r="EB77" s="158"/>
      <c r="EC77" s="159"/>
    </row>
    <row r="78" spans="2:133" ht="16.5" customHeight="1" thickBot="1" x14ac:dyDescent="0.45">
      <c r="B78" s="169"/>
      <c r="C78" s="348"/>
      <c r="D78" s="565" t="s">
        <v>102</v>
      </c>
      <c r="E78" s="566"/>
      <c r="F78" s="459">
        <f t="shared" si="12"/>
        <v>0</v>
      </c>
      <c r="G78" s="459"/>
      <c r="H78" s="459"/>
      <c r="I78" s="459">
        <f t="shared" si="13"/>
        <v>0</v>
      </c>
      <c r="J78" s="459"/>
      <c r="K78" s="460"/>
      <c r="L78" s="682">
        <f t="shared" si="14"/>
        <v>0</v>
      </c>
      <c r="M78" s="459"/>
      <c r="N78" s="683"/>
      <c r="O78" s="684">
        <f t="shared" si="15"/>
        <v>0</v>
      </c>
      <c r="P78" s="685"/>
      <c r="Q78" s="686"/>
      <c r="R78" s="687">
        <f t="shared" si="16"/>
        <v>0</v>
      </c>
      <c r="S78" s="459"/>
      <c r="T78" s="460"/>
      <c r="U78" s="695">
        <f t="shared" si="17"/>
        <v>0</v>
      </c>
      <c r="V78" s="696"/>
      <c r="W78" s="691"/>
      <c r="X78" s="692"/>
      <c r="Y78" s="692"/>
      <c r="Z78" s="708"/>
      <c r="AA78" s="13"/>
      <c r="AB78" s="358" t="s">
        <v>102</v>
      </c>
      <c r="AC78" s="359"/>
      <c r="AD78" s="360">
        <f t="shared" si="18"/>
        <v>0</v>
      </c>
      <c r="AE78" s="337"/>
      <c r="AF78" s="361"/>
      <c r="AG78" s="360">
        <f t="shared" si="19"/>
        <v>0</v>
      </c>
      <c r="AH78" s="337"/>
      <c r="AI78" s="338"/>
      <c r="AJ78" s="336">
        <f t="shared" si="23"/>
        <v>0</v>
      </c>
      <c r="AK78" s="337"/>
      <c r="AL78" s="338"/>
      <c r="AM78" s="336">
        <f t="shared" si="20"/>
        <v>0</v>
      </c>
      <c r="AN78" s="337"/>
      <c r="AO78" s="338"/>
      <c r="AP78" s="336">
        <f t="shared" si="21"/>
        <v>0</v>
      </c>
      <c r="AQ78" s="337"/>
      <c r="AR78" s="338"/>
      <c r="AS78" s="714">
        <f t="shared" si="22"/>
        <v>0</v>
      </c>
      <c r="AT78" s="715"/>
      <c r="AU78" s="716"/>
      <c r="AV78" s="717"/>
      <c r="AW78" s="718"/>
      <c r="AX78" s="719"/>
      <c r="CB78" s="3"/>
      <c r="CC78" s="25"/>
      <c r="CD78" s="3"/>
      <c r="CE78" s="3"/>
      <c r="CF78" s="3"/>
      <c r="CH78" s="60" t="s">
        <v>65</v>
      </c>
      <c r="CN78" s="61">
        <v>1</v>
      </c>
      <c r="CO78" s="62" t="s">
        <v>66</v>
      </c>
      <c r="CP78" s="63">
        <f>SUMIF(CH80:CL80,"対馬市",CH81:CL81)*AD83</f>
        <v>0</v>
      </c>
      <c r="CQ78" s="64">
        <f>SUMIF(CH80:CL80,"対馬市",CH82:CL82)*AD85</f>
        <v>0</v>
      </c>
      <c r="CR78" s="65">
        <f>SUM(K87:Y87)</f>
        <v>0</v>
      </c>
      <c r="CS78" s="7"/>
      <c r="CT78" s="66" t="s">
        <v>9</v>
      </c>
      <c r="CU78" s="67" t="s">
        <v>66</v>
      </c>
      <c r="CV78" s="68" t="str">
        <f>IF('受注　 記入例'!F83="","0",DA78/CT79)</f>
        <v>0</v>
      </c>
      <c r="CW78" s="69" t="str">
        <f>IF('受注　 記入例'!F83="","0",DA79/CT79)</f>
        <v>0</v>
      </c>
      <c r="CX78" s="70">
        <f>CV78*AD83</f>
        <v>0</v>
      </c>
      <c r="CY78" s="71">
        <f>CW78*AD85</f>
        <v>0</v>
      </c>
      <c r="CZ78" s="72">
        <f>CX78+CY78</f>
        <v>0</v>
      </c>
      <c r="DA78" s="65">
        <f>SUM(K84:Y84)</f>
        <v>0</v>
      </c>
      <c r="DC78" s="73" t="s">
        <v>66</v>
      </c>
      <c r="DD78" s="68" t="str">
        <f>IF((G83)="","0",(AD83+AD85)*G83*1000)</f>
        <v>0</v>
      </c>
      <c r="DE78" s="68">
        <f>COUNTA(F83)*(AD83+AD85)</f>
        <v>0</v>
      </c>
      <c r="DF78" s="68">
        <f>COUNTA(H83)*(AD83+AD85)</f>
        <v>0</v>
      </c>
      <c r="DG78" s="68">
        <f>COUNTA(I83)*(AD83+AD85)</f>
        <v>0</v>
      </c>
      <c r="DH78" s="16"/>
      <c r="DK78" s="9"/>
      <c r="DN78" s="3">
        <v>84</v>
      </c>
      <c r="DO78" s="3" t="s">
        <v>173</v>
      </c>
      <c r="DP78" s="1" t="s">
        <v>206</v>
      </c>
      <c r="DQ78" s="93">
        <v>100</v>
      </c>
      <c r="DW78" s="93">
        <v>50</v>
      </c>
      <c r="DZ78" s="9"/>
      <c r="EB78" s="9"/>
      <c r="EC78" s="121"/>
    </row>
    <row r="79" spans="2:133" ht="16.5" customHeight="1" thickBot="1" x14ac:dyDescent="0.45">
      <c r="B79" s="169"/>
      <c r="C79" s="349"/>
      <c r="D79" s="579" t="s">
        <v>34</v>
      </c>
      <c r="E79" s="580"/>
      <c r="F79" s="574">
        <f>SUM(F73:H78)</f>
        <v>0</v>
      </c>
      <c r="G79" s="574"/>
      <c r="H79" s="574"/>
      <c r="I79" s="574">
        <f>SUM(I73:K78)</f>
        <v>0</v>
      </c>
      <c r="J79" s="574"/>
      <c r="K79" s="613"/>
      <c r="L79" s="573">
        <f>SUM(L73:N78)</f>
        <v>0</v>
      </c>
      <c r="M79" s="574"/>
      <c r="N79" s="575"/>
      <c r="O79" s="576">
        <f>SUM(O73:Q78)</f>
        <v>0</v>
      </c>
      <c r="P79" s="577"/>
      <c r="Q79" s="578"/>
      <c r="R79" s="612">
        <f>SUM(R73:T78)</f>
        <v>0</v>
      </c>
      <c r="S79" s="574"/>
      <c r="T79" s="613"/>
      <c r="U79" s="710">
        <f>SUM(U73:V78)</f>
        <v>0</v>
      </c>
      <c r="V79" s="711"/>
      <c r="W79" s="627">
        <f>SUM(W73:W78)</f>
        <v>0</v>
      </c>
      <c r="X79" s="628"/>
      <c r="Y79" s="627">
        <f>SUM(Y73:Y78)</f>
        <v>0</v>
      </c>
      <c r="Z79" s="628"/>
      <c r="AA79" s="13"/>
      <c r="AB79" s="720" t="s">
        <v>34</v>
      </c>
      <c r="AC79" s="721"/>
      <c r="AD79" s="707">
        <f>SUM(AD73:AF78)</f>
        <v>469000</v>
      </c>
      <c r="AE79" s="334"/>
      <c r="AF79" s="722"/>
      <c r="AG79" s="707">
        <f>SUM(AG73:AI78)</f>
        <v>0</v>
      </c>
      <c r="AH79" s="334"/>
      <c r="AI79" s="335"/>
      <c r="AJ79" s="333">
        <f>SUM(AJ73:AL78)</f>
        <v>469000</v>
      </c>
      <c r="AK79" s="334"/>
      <c r="AL79" s="335"/>
      <c r="AM79" s="333">
        <f>SUM(AM73:AO78)</f>
        <v>201000</v>
      </c>
      <c r="AN79" s="334"/>
      <c r="AO79" s="335"/>
      <c r="AP79" s="333">
        <f>SUM(AP73:AR78)</f>
        <v>670000</v>
      </c>
      <c r="AQ79" s="334"/>
      <c r="AR79" s="335"/>
      <c r="AS79" s="693">
        <f>SUM(AS73:AT78)</f>
        <v>134</v>
      </c>
      <c r="AT79" s="694"/>
      <c r="AU79" s="693">
        <f>W79+AU15</f>
        <v>67</v>
      </c>
      <c r="AV79" s="712"/>
      <c r="AW79" s="713">
        <f t="shared" ref="AW79" si="24">Y79+AW15</f>
        <v>67</v>
      </c>
      <c r="AX79" s="694"/>
      <c r="CB79" s="3"/>
      <c r="CC79" s="25"/>
      <c r="CD79" s="3"/>
      <c r="CE79" s="3"/>
      <c r="CF79" s="3"/>
      <c r="CN79" s="79"/>
      <c r="CO79" s="80" t="s">
        <v>68</v>
      </c>
      <c r="CP79" s="81">
        <f>SUMIF(CH80:CL80,"壱岐市",CH81:CL81)*AD83</f>
        <v>0</v>
      </c>
      <c r="CQ79" s="82">
        <f>SUMIF(CH80:CL80,"壱岐市",CH82:CL82)*AD85</f>
        <v>0</v>
      </c>
      <c r="CR79" s="83">
        <f>CR78</f>
        <v>0</v>
      </c>
      <c r="CS79" s="84"/>
      <c r="CT79" s="568">
        <f>COUNTA('受注　 記入例'!F83:F88)</f>
        <v>0</v>
      </c>
      <c r="CU79" s="85" t="s">
        <v>68</v>
      </c>
      <c r="CV79" s="86" t="str">
        <f>IF('受注　 記入例'!F84="","0",DA78/CT79)</f>
        <v>0</v>
      </c>
      <c r="CW79" s="87" t="str">
        <f>IF('受注　 記入例'!F84="","0",DA79/CT79)</f>
        <v>0</v>
      </c>
      <c r="CX79" s="88">
        <f>CV79*AD83</f>
        <v>0</v>
      </c>
      <c r="CY79" s="89">
        <f>CW79*AD85</f>
        <v>0</v>
      </c>
      <c r="CZ79" s="90">
        <f t="shared" ref="CZ79:CZ113" si="25">CX79+CY79</f>
        <v>0</v>
      </c>
      <c r="DA79" s="83">
        <f>CL115</f>
        <v>0</v>
      </c>
      <c r="DC79" s="91" t="s">
        <v>68</v>
      </c>
      <c r="DD79" s="86" t="str">
        <f>IF((G84)="","0",(AD83+AD85)*G84*1000)</f>
        <v>0</v>
      </c>
      <c r="DE79" s="86">
        <f>COUNTA(F84)*(AD83+AD85)</f>
        <v>0</v>
      </c>
      <c r="DF79" s="86">
        <f>COUNTA(H84)*(AD83+AD85)</f>
        <v>0</v>
      </c>
      <c r="DG79" s="86">
        <f>COUNTA(I84)*(AD83+AD85)</f>
        <v>0</v>
      </c>
      <c r="DH79" s="16"/>
      <c r="DK79" s="9"/>
      <c r="DN79" s="3">
        <v>85</v>
      </c>
      <c r="DO79" s="3" t="s">
        <v>174</v>
      </c>
      <c r="DP79" s="1" t="s">
        <v>206</v>
      </c>
      <c r="DQ79" s="93">
        <v>200</v>
      </c>
      <c r="DW79" s="93">
        <v>100</v>
      </c>
      <c r="DZ79" s="9"/>
      <c r="EB79" s="9"/>
      <c r="EC79" s="121"/>
    </row>
    <row r="80" spans="2:133" ht="16.5" customHeight="1" thickBot="1" x14ac:dyDescent="0.45">
      <c r="B80" s="169"/>
      <c r="C80" s="184"/>
      <c r="D80" s="184"/>
      <c r="E80" s="176"/>
      <c r="F80" s="176"/>
      <c r="G80" s="178"/>
      <c r="H80" s="176"/>
      <c r="I80" s="179"/>
      <c r="J80" s="179"/>
      <c r="K80" s="176"/>
      <c r="L80" s="178"/>
      <c r="M80" s="178"/>
      <c r="N80" s="176"/>
      <c r="O80" s="169"/>
      <c r="P80" s="180"/>
      <c r="Q80" s="180"/>
      <c r="R80" s="181"/>
      <c r="S80" s="181"/>
      <c r="T80" s="181"/>
      <c r="U80" s="181"/>
      <c r="V80" s="181"/>
      <c r="W80" s="181"/>
      <c r="X80" s="181"/>
      <c r="Y80" s="181"/>
      <c r="Z80" s="181"/>
      <c r="AA80" s="181"/>
      <c r="AB80" s="181"/>
      <c r="AC80" s="169"/>
      <c r="AD80" s="182"/>
      <c r="AE80" s="182"/>
      <c r="AF80" s="183"/>
      <c r="AG80" s="183"/>
      <c r="AH80" s="183"/>
      <c r="AI80" s="183"/>
      <c r="AJ80" s="183"/>
      <c r="AK80" s="183"/>
      <c r="AL80" s="183"/>
      <c r="AM80" s="183"/>
      <c r="AN80" s="183"/>
      <c r="AO80" s="183"/>
      <c r="AP80" s="182"/>
      <c r="AQ80" s="182"/>
      <c r="AR80" s="177"/>
      <c r="AS80" s="177"/>
      <c r="AT80" s="177"/>
      <c r="AU80" s="177"/>
      <c r="AV80" s="177"/>
      <c r="AW80" s="177"/>
      <c r="AX80" s="172"/>
      <c r="CB80" s="3"/>
      <c r="CC80" s="25"/>
      <c r="CD80" s="3"/>
      <c r="CE80" s="3"/>
      <c r="CF80" s="3"/>
      <c r="CG80" s="96" t="s">
        <v>79</v>
      </c>
      <c r="CH80" s="97" t="e">
        <f>VLOOKUP('受注　 記入例'!K86,$DR:$DV,5,FALSE)</f>
        <v>#N/A</v>
      </c>
      <c r="CI80" s="97" t="e">
        <f>VLOOKUP('受注　 記入例'!N86,$DR:$DV,5,FALSE)</f>
        <v>#N/A</v>
      </c>
      <c r="CJ80" s="97" t="e">
        <f>VLOOKUP('受注　 記入例'!Q86,$DR:$DV,5,FALSE)</f>
        <v>#N/A</v>
      </c>
      <c r="CK80" s="97" t="e">
        <f>VLOOKUP('受注　 記入例'!T86,$DR:$DV,5,FALSE)</f>
        <v>#N/A</v>
      </c>
      <c r="CL80" s="97" t="e">
        <f>VLOOKUP('受注　 記入例'!W86,$DR:$DV,5,FALSE)</f>
        <v>#N/A</v>
      </c>
      <c r="CN80" s="79"/>
      <c r="CO80" s="80" t="s">
        <v>77</v>
      </c>
      <c r="CP80" s="81">
        <f>SUMIF(CH80:CL80,"五島市",CH81:CL81)*AD83</f>
        <v>0</v>
      </c>
      <c r="CQ80" s="82">
        <f>SUMIF(CH80:CL80,"五島市",CH82:CL82)*AD85</f>
        <v>0</v>
      </c>
      <c r="CR80" s="33"/>
      <c r="CS80" s="84"/>
      <c r="CT80" s="569"/>
      <c r="CU80" s="85" t="s">
        <v>77</v>
      </c>
      <c r="CV80" s="86" t="str">
        <f>IF('受注　 記入例'!F85="","0",DA78/CT79)</f>
        <v>0</v>
      </c>
      <c r="CW80" s="87" t="str">
        <f>IF('受注　 記入例'!F85="","0",DA79/CT79)</f>
        <v>0</v>
      </c>
      <c r="CX80" s="88">
        <f>CV80*AD83</f>
        <v>0</v>
      </c>
      <c r="CY80" s="89">
        <f>CW80*AD85</f>
        <v>0</v>
      </c>
      <c r="CZ80" s="90">
        <f t="shared" si="25"/>
        <v>0</v>
      </c>
      <c r="DA80" s="98"/>
      <c r="DC80" s="91" t="s">
        <v>77</v>
      </c>
      <c r="DD80" s="86" t="str">
        <f>IF((G85)="","0",(AD83+AD85)*G85*1000)</f>
        <v>0</v>
      </c>
      <c r="DE80" s="86">
        <f>COUNTA(F85)*(AD83+AD85)</f>
        <v>0</v>
      </c>
      <c r="DF80" s="86">
        <f>COUNTA(H85)*(AD83+AD85)</f>
        <v>0</v>
      </c>
      <c r="DG80" s="86">
        <f>COUNTA(I85)*(AD83+AD85)</f>
        <v>0</v>
      </c>
      <c r="DH80" s="16"/>
      <c r="DK80" s="9"/>
      <c r="DN80" s="3">
        <v>86</v>
      </c>
      <c r="DO80" s="3" t="s">
        <v>175</v>
      </c>
      <c r="DP80" s="1" t="s">
        <v>206</v>
      </c>
      <c r="DQ80" s="93">
        <v>100</v>
      </c>
      <c r="DW80" s="93">
        <v>50</v>
      </c>
      <c r="DZ80" s="9"/>
      <c r="EB80" s="9"/>
      <c r="EC80" s="121"/>
    </row>
    <row r="81" spans="2:133" ht="16.5" customHeight="1" x14ac:dyDescent="0.4">
      <c r="B81" s="473" t="s">
        <v>212</v>
      </c>
      <c r="C81" s="474"/>
      <c r="D81" s="437" t="s">
        <v>20</v>
      </c>
      <c r="E81" s="438"/>
      <c r="F81" s="438"/>
      <c r="G81" s="438"/>
      <c r="H81" s="439" t="s">
        <v>21</v>
      </c>
      <c r="I81" s="440"/>
      <c r="J81" s="38" t="s">
        <v>22</v>
      </c>
      <c r="K81" s="441" t="s">
        <v>23</v>
      </c>
      <c r="L81" s="442"/>
      <c r="M81" s="442"/>
      <c r="N81" s="441" t="s">
        <v>24</v>
      </c>
      <c r="O81" s="442"/>
      <c r="P81" s="442"/>
      <c r="Q81" s="441" t="s">
        <v>24</v>
      </c>
      <c r="R81" s="442"/>
      <c r="S81" s="516"/>
      <c r="T81" s="442" t="s">
        <v>24</v>
      </c>
      <c r="U81" s="442"/>
      <c r="V81" s="442"/>
      <c r="W81" s="441" t="s">
        <v>23</v>
      </c>
      <c r="X81" s="442"/>
      <c r="Y81" s="513"/>
      <c r="Z81" s="515" t="s">
        <v>25</v>
      </c>
      <c r="AA81" s="442"/>
      <c r="AB81" s="516"/>
      <c r="AC81" s="618" t="s">
        <v>216</v>
      </c>
      <c r="AD81" s="442" t="s">
        <v>26</v>
      </c>
      <c r="AE81" s="442"/>
      <c r="AF81" s="441" t="s">
        <v>27</v>
      </c>
      <c r="AG81" s="442"/>
      <c r="AH81" s="442"/>
      <c r="AI81" s="515" t="s">
        <v>28</v>
      </c>
      <c r="AJ81" s="442"/>
      <c r="AK81" s="442"/>
      <c r="AL81" s="513"/>
      <c r="AM81" s="304" t="s">
        <v>29</v>
      </c>
      <c r="AN81" s="305"/>
      <c r="AO81" s="306"/>
      <c r="AP81" s="285" t="s">
        <v>30</v>
      </c>
      <c r="AQ81" s="286"/>
      <c r="AR81" s="287"/>
      <c r="AS81" s="291" t="s">
        <v>69</v>
      </c>
      <c r="AT81" s="292"/>
      <c r="AU81" s="292"/>
      <c r="AV81" s="293"/>
      <c r="AW81" s="283" t="s">
        <v>31</v>
      </c>
      <c r="AX81" s="284"/>
      <c r="CB81" s="3"/>
      <c r="CC81" s="25"/>
      <c r="CD81" s="3"/>
      <c r="CE81" s="3"/>
      <c r="CF81" s="3"/>
      <c r="CG81" s="96" t="s">
        <v>89</v>
      </c>
      <c r="CH81" s="99" t="e">
        <f>VLOOKUP('受注　 記入例'!K86,$DR:$DV,4,FALSE)</f>
        <v>#N/A</v>
      </c>
      <c r="CI81" s="99" t="e">
        <f>VLOOKUP('受注　 記入例'!N86,$DR:$DV,4,FALSE)</f>
        <v>#N/A</v>
      </c>
      <c r="CJ81" s="99" t="e">
        <f>VLOOKUP('受注　 記入例'!Q86,$DR:$DV,4,FALSE)</f>
        <v>#N/A</v>
      </c>
      <c r="CK81" s="99" t="e">
        <f>VLOOKUP('受注　 記入例'!T86,$DR:$DV,4,FALSE)</f>
        <v>#N/A</v>
      </c>
      <c r="CL81" s="99" t="e">
        <f>VLOOKUP('受注　 記入例'!W86,$DR:$DV,4,FALSE)</f>
        <v>#N/A</v>
      </c>
      <c r="CN81" s="79"/>
      <c r="CO81" s="80" t="s">
        <v>87</v>
      </c>
      <c r="CP81" s="81"/>
      <c r="CQ81" s="82"/>
      <c r="CR81" s="100"/>
      <c r="CS81" s="84"/>
      <c r="CT81" s="101"/>
      <c r="CU81" s="85" t="s">
        <v>87</v>
      </c>
      <c r="CV81" s="86" t="str">
        <f>IF('受注　 記入例'!F86="","0",DA78/CT79)</f>
        <v>0</v>
      </c>
      <c r="CW81" s="87" t="str">
        <f>IF('受注　 記入例'!F86="","0",DA79/CT79)</f>
        <v>0</v>
      </c>
      <c r="CX81" s="88">
        <f>CV81*AD83</f>
        <v>0</v>
      </c>
      <c r="CY81" s="89">
        <f>CW81*AD85</f>
        <v>0</v>
      </c>
      <c r="CZ81" s="90">
        <f t="shared" si="25"/>
        <v>0</v>
      </c>
      <c r="DA81" s="98"/>
      <c r="DB81" s="102"/>
      <c r="DC81" s="91" t="s">
        <v>87</v>
      </c>
      <c r="DD81" s="86" t="str">
        <f>IF((G86)="","0",(AD83+AD85)*G86*1000)</f>
        <v>0</v>
      </c>
      <c r="DE81" s="86">
        <f>COUNTA(F86)*(AD83+AD85)</f>
        <v>0</v>
      </c>
      <c r="DF81" s="86">
        <f>COUNTA(H86)*(AD83+AD85)</f>
        <v>0</v>
      </c>
      <c r="DG81" s="86">
        <f>COUNTA(I86)*(AD83+AD85)</f>
        <v>0</v>
      </c>
      <c r="DH81" s="16"/>
      <c r="DK81" s="9"/>
      <c r="DN81" s="3">
        <v>87</v>
      </c>
      <c r="DO81" s="3" t="s">
        <v>176</v>
      </c>
      <c r="DP81" s="1" t="s">
        <v>206</v>
      </c>
      <c r="DQ81" s="160">
        <v>2000</v>
      </c>
      <c r="DW81" s="146">
        <v>1000</v>
      </c>
      <c r="DZ81" s="9"/>
      <c r="EB81" s="9"/>
      <c r="EC81" s="121"/>
    </row>
    <row r="82" spans="2:133" ht="16.5" customHeight="1" thickBot="1" x14ac:dyDescent="0.45">
      <c r="B82" s="173" t="s">
        <v>49</v>
      </c>
      <c r="C82" s="174" t="s">
        <v>48</v>
      </c>
      <c r="D82" s="435" t="s">
        <v>50</v>
      </c>
      <c r="E82" s="436"/>
      <c r="F82" s="164" t="s">
        <v>51</v>
      </c>
      <c r="G82" s="165" t="s">
        <v>52</v>
      </c>
      <c r="H82" s="166" t="s">
        <v>53</v>
      </c>
      <c r="I82" s="167" t="s">
        <v>54</v>
      </c>
      <c r="J82" s="168" t="s">
        <v>55</v>
      </c>
      <c r="K82" s="443"/>
      <c r="L82" s="444"/>
      <c r="M82" s="444"/>
      <c r="N82" s="443"/>
      <c r="O82" s="444"/>
      <c r="P82" s="444"/>
      <c r="Q82" s="443"/>
      <c r="R82" s="444"/>
      <c r="S82" s="518"/>
      <c r="T82" s="444"/>
      <c r="U82" s="444"/>
      <c r="V82" s="444"/>
      <c r="W82" s="443"/>
      <c r="X82" s="444"/>
      <c r="Y82" s="514"/>
      <c r="Z82" s="517" t="s">
        <v>56</v>
      </c>
      <c r="AA82" s="444"/>
      <c r="AB82" s="518"/>
      <c r="AC82" s="619"/>
      <c r="AD82" s="444"/>
      <c r="AE82" s="444"/>
      <c r="AF82" s="443"/>
      <c r="AG82" s="444"/>
      <c r="AH82" s="444"/>
      <c r="AI82" s="517" t="s">
        <v>57</v>
      </c>
      <c r="AJ82" s="444"/>
      <c r="AK82" s="444"/>
      <c r="AL82" s="514"/>
      <c r="AM82" s="307"/>
      <c r="AN82" s="308"/>
      <c r="AO82" s="309"/>
      <c r="AP82" s="288"/>
      <c r="AQ82" s="289"/>
      <c r="AR82" s="290"/>
      <c r="AS82" s="571" t="s">
        <v>235</v>
      </c>
      <c r="AT82" s="572"/>
      <c r="AU82" s="372" t="s">
        <v>217</v>
      </c>
      <c r="AV82" s="373"/>
      <c r="AW82" s="508" t="s">
        <v>213</v>
      </c>
      <c r="AX82" s="509"/>
      <c r="CB82" s="3"/>
      <c r="CC82" s="25"/>
      <c r="CD82" s="3"/>
      <c r="CE82" s="3"/>
      <c r="CF82" s="3"/>
      <c r="CG82" s="96" t="s">
        <v>97</v>
      </c>
      <c r="CH82" s="99" t="e">
        <f>CH81</f>
        <v>#N/A</v>
      </c>
      <c r="CI82" s="99" t="e">
        <f>CI81</f>
        <v>#N/A</v>
      </c>
      <c r="CJ82" s="99" t="e">
        <f>CJ81</f>
        <v>#N/A</v>
      </c>
      <c r="CK82" s="99" t="e">
        <f>CK81</f>
        <v>#N/A</v>
      </c>
      <c r="CL82" s="99" t="e">
        <f>CL81</f>
        <v>#N/A</v>
      </c>
      <c r="CN82" s="79"/>
      <c r="CO82" s="80" t="s">
        <v>95</v>
      </c>
      <c r="CP82" s="81"/>
      <c r="CQ82" s="82"/>
      <c r="CR82" s="100"/>
      <c r="CS82" s="84"/>
      <c r="CT82" s="101"/>
      <c r="CU82" s="85" t="s">
        <v>95</v>
      </c>
      <c r="CV82" s="86" t="str">
        <f>IF('受注　 記入例'!F87="","0",DA78/CT79)</f>
        <v>0</v>
      </c>
      <c r="CW82" s="87" t="str">
        <f>IF('受注　 記入例'!F87="","0",DA79/CT79)</f>
        <v>0</v>
      </c>
      <c r="CX82" s="88">
        <f>CV82*AD83</f>
        <v>0</v>
      </c>
      <c r="CY82" s="89">
        <f>CW82*AD85</f>
        <v>0</v>
      </c>
      <c r="CZ82" s="90">
        <f t="shared" si="25"/>
        <v>0</v>
      </c>
      <c r="DA82" s="98"/>
      <c r="DB82" s="102"/>
      <c r="DC82" s="91" t="s">
        <v>95</v>
      </c>
      <c r="DD82" s="86" t="str">
        <f>IF((G87)="","0",(AD83+AD85)*G87*1000)</f>
        <v>0</v>
      </c>
      <c r="DE82" s="86">
        <f>COUNTA(F87)*(AD83+AD85)</f>
        <v>0</v>
      </c>
      <c r="DF82" s="86">
        <f>COUNTA(H87)*(AD83+AD85)</f>
        <v>0</v>
      </c>
      <c r="DG82" s="86">
        <f>COUNTA(I87)*(AD83+AD85)</f>
        <v>0</v>
      </c>
      <c r="DH82" s="16"/>
      <c r="DK82" s="9"/>
      <c r="DN82" s="3">
        <v>88</v>
      </c>
      <c r="DO82" s="3" t="s">
        <v>176</v>
      </c>
      <c r="DP82" s="1" t="s">
        <v>108</v>
      </c>
      <c r="DQ82" s="160">
        <v>4100</v>
      </c>
      <c r="DW82" s="146">
        <v>2050</v>
      </c>
      <c r="DZ82" s="9"/>
      <c r="EB82" s="9"/>
      <c r="EC82" s="121"/>
    </row>
    <row r="83" spans="2:133" ht="16.5" customHeight="1" thickBot="1" x14ac:dyDescent="0.45">
      <c r="B83" s="550" t="s">
        <v>214</v>
      </c>
      <c r="C83" s="468">
        <v>1</v>
      </c>
      <c r="D83" s="553" t="s">
        <v>61</v>
      </c>
      <c r="E83" s="554"/>
      <c r="F83" s="161"/>
      <c r="G83" s="162"/>
      <c r="H83" s="120"/>
      <c r="I83" s="194"/>
      <c r="J83" s="555" t="s">
        <v>62</v>
      </c>
      <c r="K83" s="479"/>
      <c r="L83" s="477" t="str">
        <f>IF(K83="","",VLOOKUP(K83,$DN:$DQ,3,FALSE))</f>
        <v/>
      </c>
      <c r="M83" s="478"/>
      <c r="N83" s="479"/>
      <c r="O83" s="512" t="str">
        <f>IF(N83="","",VLOOKUP(N83,$DN:$DQ,3,FALSE))</f>
        <v/>
      </c>
      <c r="P83" s="512"/>
      <c r="Q83" s="479"/>
      <c r="R83" s="512" t="str">
        <f>IF(Q83="","",VLOOKUP(Q83,$DN:$DQ,3,FALSE))</f>
        <v/>
      </c>
      <c r="S83" s="512"/>
      <c r="T83" s="479"/>
      <c r="U83" s="512" t="str">
        <f>IF(T83="","",VLOOKUP(T83,$DN:$DQ,3,FALSE))</f>
        <v/>
      </c>
      <c r="V83" s="512"/>
      <c r="W83" s="479"/>
      <c r="X83" s="512" t="str">
        <f>IF(W83="","",VLOOKUP(W83,$DN:$DQ,3,FALSE))</f>
        <v/>
      </c>
      <c r="Y83" s="478"/>
      <c r="Z83" s="510" t="s">
        <v>62</v>
      </c>
      <c r="AA83" s="511"/>
      <c r="AB83" s="511"/>
      <c r="AC83" s="570" t="s">
        <v>63</v>
      </c>
      <c r="AD83" s="614"/>
      <c r="AE83" s="615"/>
      <c r="AF83" s="242">
        <f>(AA84+AA87)*AD83</f>
        <v>0</v>
      </c>
      <c r="AG83" s="242"/>
      <c r="AH83" s="243"/>
      <c r="AI83" s="453" t="str">
        <f>IF((AD83+AD85)*G83=0,"",(AD83+AD85)*G83)</f>
        <v/>
      </c>
      <c r="AJ83" s="454"/>
      <c r="AK83" s="411">
        <f>SUM(G83:G88)*AD87</f>
        <v>0</v>
      </c>
      <c r="AL83" s="412"/>
      <c r="AM83" s="249"/>
      <c r="AN83" s="250"/>
      <c r="AO83" s="251"/>
      <c r="AP83" s="252"/>
      <c r="AQ83" s="253"/>
      <c r="AR83" s="253"/>
      <c r="AS83" s="298" t="s">
        <v>244</v>
      </c>
      <c r="AT83" s="299"/>
      <c r="AU83" s="281"/>
      <c r="AV83" s="282"/>
      <c r="AW83" s="370"/>
      <c r="AX83" s="371"/>
      <c r="CB83" s="3"/>
      <c r="CC83" s="25"/>
      <c r="CD83" s="3"/>
      <c r="CE83" s="3"/>
      <c r="CF83" s="3"/>
      <c r="CN83" s="108"/>
      <c r="CO83" s="109" t="s">
        <v>102</v>
      </c>
      <c r="CP83" s="110"/>
      <c r="CQ83" s="111"/>
      <c r="CR83" s="33"/>
      <c r="CS83" s="84"/>
      <c r="CT83" s="112"/>
      <c r="CU83" s="113" t="s">
        <v>102</v>
      </c>
      <c r="CV83" s="114" t="str">
        <f>IF('受注　 記入例'!F88="","0",DA78/CT79)</f>
        <v>0</v>
      </c>
      <c r="CW83" s="115" t="str">
        <f>IF('受注　 記入例'!F88="","0",DA79/CT79)</f>
        <v>0</v>
      </c>
      <c r="CX83" s="116">
        <f>CV83*AD83</f>
        <v>0</v>
      </c>
      <c r="CY83" s="117">
        <f>CW83*AD85</f>
        <v>0</v>
      </c>
      <c r="CZ83" s="118">
        <f t="shared" si="25"/>
        <v>0</v>
      </c>
      <c r="DA83" s="98"/>
      <c r="DC83" s="119" t="s">
        <v>102</v>
      </c>
      <c r="DD83" s="114" t="str">
        <f>IF((G88)="","0",(AD83+AD85)*G88*1000)</f>
        <v>0</v>
      </c>
      <c r="DE83" s="114">
        <f>COUNTA(F88)*(AD83+AD85)</f>
        <v>0</v>
      </c>
      <c r="DF83" s="114">
        <f>COUNTA(H88)*(AD83+AD85)</f>
        <v>0</v>
      </c>
      <c r="DG83" s="114">
        <f>COUNTA(I88)*(AD83+AD85)</f>
        <v>0</v>
      </c>
      <c r="DH83" s="16"/>
      <c r="DK83" s="9"/>
      <c r="DN83" s="3">
        <v>89</v>
      </c>
      <c r="DO83" s="3" t="s">
        <v>177</v>
      </c>
      <c r="DP83" s="1" t="s">
        <v>206</v>
      </c>
      <c r="DQ83" s="160">
        <v>1600</v>
      </c>
      <c r="DW83" s="146">
        <v>800</v>
      </c>
      <c r="DZ83" s="9"/>
      <c r="EB83" s="9"/>
      <c r="EC83" s="121"/>
    </row>
    <row r="84" spans="2:133" ht="16.5" customHeight="1" thickBot="1" x14ac:dyDescent="0.45">
      <c r="B84" s="551"/>
      <c r="C84" s="469"/>
      <c r="D84" s="236" t="s">
        <v>67</v>
      </c>
      <c r="E84" s="237"/>
      <c r="F84" s="75"/>
      <c r="G84" s="76"/>
      <c r="H84" s="77"/>
      <c r="I84" s="195"/>
      <c r="J84" s="555"/>
      <c r="K84" s="480"/>
      <c r="L84" s="709" t="str">
        <f>IF(K83="","",VLOOKUP(K83,$DN:$DQ,4,FALSE))</f>
        <v/>
      </c>
      <c r="M84" s="706"/>
      <c r="N84" s="480"/>
      <c r="O84" s="705" t="str">
        <f>IF(N83="","",VLOOKUP(N83,$DN:$DQ,4,FALSE))</f>
        <v/>
      </c>
      <c r="P84" s="705"/>
      <c r="Q84" s="480"/>
      <c r="R84" s="705" t="str">
        <f>IF(Q83="","",VLOOKUP(Q83,$DN:$DQ,4,FALSE))</f>
        <v/>
      </c>
      <c r="S84" s="705"/>
      <c r="T84" s="480"/>
      <c r="U84" s="705" t="str">
        <f>IF(T83="","",VLOOKUP(T83,$DN:$DQ,4,FALSE))</f>
        <v/>
      </c>
      <c r="V84" s="705"/>
      <c r="W84" s="480"/>
      <c r="X84" s="705" t="str">
        <f>IF(W83="","",VLOOKUP(W83,$DN:$DQ,4,FALSE))</f>
        <v/>
      </c>
      <c r="Y84" s="706"/>
      <c r="Z84" s="233" t="s">
        <v>63</v>
      </c>
      <c r="AA84" s="272">
        <f>DA78</f>
        <v>0</v>
      </c>
      <c r="AB84" s="273"/>
      <c r="AC84" s="271"/>
      <c r="AD84" s="616"/>
      <c r="AE84" s="617"/>
      <c r="AF84" s="240"/>
      <c r="AG84" s="240"/>
      <c r="AH84" s="241"/>
      <c r="AI84" s="455" t="str">
        <f>IF((AD83+AD85)*G84=0,"",(AD83+AD85)*G84)</f>
        <v/>
      </c>
      <c r="AJ84" s="456"/>
      <c r="AK84" s="411"/>
      <c r="AL84" s="412"/>
      <c r="AM84" s="256"/>
      <c r="AN84" s="257"/>
      <c r="AO84" s="258"/>
      <c r="AP84" s="252"/>
      <c r="AQ84" s="253"/>
      <c r="AR84" s="253"/>
      <c r="AS84" s="298"/>
      <c r="AT84" s="299"/>
      <c r="AU84" s="277"/>
      <c r="AV84" s="278"/>
      <c r="AW84" s="294"/>
      <c r="AX84" s="295"/>
      <c r="CB84" s="3"/>
      <c r="CC84" s="25"/>
      <c r="CD84" s="3"/>
      <c r="CE84" s="3"/>
      <c r="CF84" s="3"/>
      <c r="CN84" s="61">
        <v>2</v>
      </c>
      <c r="CO84" s="62" t="s">
        <v>66</v>
      </c>
      <c r="CP84" s="63">
        <f>SUMIF(CH86:CL86,"対馬市",CH87:CL87)*AD89</f>
        <v>0</v>
      </c>
      <c r="CQ84" s="64">
        <f>SUMIF(CH86:CL86,"対馬市",CH88:CL88)*AD91</f>
        <v>0</v>
      </c>
      <c r="CR84" s="65">
        <f>SUM(K93:Y93)</f>
        <v>0</v>
      </c>
      <c r="CS84" s="84"/>
      <c r="CT84" s="66" t="s">
        <v>9</v>
      </c>
      <c r="CU84" s="67" t="s">
        <v>66</v>
      </c>
      <c r="CV84" s="68" t="str">
        <f>IF('受注　 記入例'!F89="","0",DA84/CT85)</f>
        <v>0</v>
      </c>
      <c r="CW84" s="69" t="str">
        <f>IF('受注　 記入例'!F89="","0",DA85/CT85)</f>
        <v>0</v>
      </c>
      <c r="CX84" s="70">
        <f>CV84*AD89</f>
        <v>0</v>
      </c>
      <c r="CY84" s="71">
        <f>CW84*AD91</f>
        <v>0</v>
      </c>
      <c r="CZ84" s="72">
        <f t="shared" si="25"/>
        <v>0</v>
      </c>
      <c r="DA84" s="65">
        <f>SUM(K90:Y90)</f>
        <v>0</v>
      </c>
      <c r="DC84" s="73" t="s">
        <v>66</v>
      </c>
      <c r="DD84" s="68" t="str">
        <f>IF((G89)="","0",(AD89+AD91)*G89*1000)</f>
        <v>0</v>
      </c>
      <c r="DE84" s="68">
        <f>COUNTA(F89)*(AD89+AD91)</f>
        <v>0</v>
      </c>
      <c r="DF84" s="68">
        <f>COUNTA(H89)*(AD89+AD91)</f>
        <v>0</v>
      </c>
      <c r="DG84" s="68">
        <f>COUNTA(I89)*(AD89+AD91)</f>
        <v>0</v>
      </c>
      <c r="DH84" s="16"/>
      <c r="DK84" s="9"/>
      <c r="DN84" s="3">
        <v>90</v>
      </c>
      <c r="DO84" s="3" t="s">
        <v>178</v>
      </c>
      <c r="DP84" s="1" t="s">
        <v>209</v>
      </c>
      <c r="DQ84" s="160">
        <v>1900</v>
      </c>
      <c r="DW84" s="146">
        <v>950</v>
      </c>
      <c r="DZ84" s="9"/>
      <c r="EB84" s="9"/>
      <c r="EC84" s="121"/>
    </row>
    <row r="85" spans="2:133" ht="16.5" customHeight="1" thickBot="1" x14ac:dyDescent="0.45">
      <c r="B85" s="551"/>
      <c r="C85" s="469"/>
      <c r="D85" s="236" t="s">
        <v>77</v>
      </c>
      <c r="E85" s="237"/>
      <c r="F85" s="75"/>
      <c r="G85" s="76"/>
      <c r="H85" s="77"/>
      <c r="I85" s="95"/>
      <c r="J85" s="556"/>
      <c r="K85" s="385" t="str">
        <f>IF(K83="","",VLOOKUP(K83,$DN:$DQ,2,FALSE))</f>
        <v/>
      </c>
      <c r="L85" s="386"/>
      <c r="M85" s="387"/>
      <c r="N85" s="385" t="str">
        <f>IF(N83="","",VLOOKUP(N83,$DN:$DQ,2,FALSE))</f>
        <v/>
      </c>
      <c r="O85" s="386"/>
      <c r="P85" s="387"/>
      <c r="Q85" s="385" t="str">
        <f>IF(Q83="","",VLOOKUP(Q83,$DN:$DQ,2,FALSE))</f>
        <v/>
      </c>
      <c r="R85" s="386"/>
      <c r="S85" s="387"/>
      <c r="T85" s="385" t="str">
        <f>IF(T83="","",VLOOKUP(T83,$DN:$DQ,2,FALSE))</f>
        <v/>
      </c>
      <c r="U85" s="386"/>
      <c r="V85" s="387"/>
      <c r="W85" s="385" t="str">
        <f>IF(W83="","",VLOOKUP(W83,$DN:$DQ,2,FALSE))</f>
        <v/>
      </c>
      <c r="X85" s="386"/>
      <c r="Y85" s="387"/>
      <c r="Z85" s="234" t="s">
        <v>78</v>
      </c>
      <c r="AA85" s="274">
        <f>DA79</f>
        <v>0</v>
      </c>
      <c r="AB85" s="275"/>
      <c r="AC85" s="271" t="s">
        <v>78</v>
      </c>
      <c r="AD85" s="608"/>
      <c r="AE85" s="609"/>
      <c r="AF85" s="326">
        <f>(AA85+AA88)*AD85</f>
        <v>0</v>
      </c>
      <c r="AG85" s="326"/>
      <c r="AH85" s="327"/>
      <c r="AI85" s="455" t="str">
        <f>IF((AD83+AD85)*G85=0,"",(AD83+AD85)*G85)</f>
        <v/>
      </c>
      <c r="AJ85" s="456"/>
      <c r="AK85" s="411"/>
      <c r="AL85" s="412"/>
      <c r="AM85" s="256"/>
      <c r="AN85" s="257"/>
      <c r="AO85" s="258"/>
      <c r="AP85" s="252"/>
      <c r="AQ85" s="253"/>
      <c r="AR85" s="253"/>
      <c r="AS85" s="298"/>
      <c r="AT85" s="299"/>
      <c r="AU85" s="277"/>
      <c r="AV85" s="278"/>
      <c r="AW85" s="294"/>
      <c r="AX85" s="295"/>
      <c r="CB85" s="3"/>
      <c r="CC85" s="25"/>
      <c r="CD85" s="3"/>
      <c r="CE85" s="3"/>
      <c r="CF85" s="3"/>
      <c r="CN85" s="79"/>
      <c r="CO85" s="80" t="s">
        <v>68</v>
      </c>
      <c r="CP85" s="81">
        <f>SUMIF(CH86:CL86,"壱岐市",CH87:CL87)*AD89</f>
        <v>0</v>
      </c>
      <c r="CQ85" s="82">
        <f>SUMIF(CH86:CL86,"壱岐市",CH88:CL88)*AD91</f>
        <v>0</v>
      </c>
      <c r="CR85" s="83">
        <f>CR84</f>
        <v>0</v>
      </c>
      <c r="CS85" s="84"/>
      <c r="CT85" s="568">
        <f>COUNTA('受注　 記入例'!F89:F94)</f>
        <v>0</v>
      </c>
      <c r="CU85" s="85" t="s">
        <v>68</v>
      </c>
      <c r="CV85" s="86" t="str">
        <f>IF('受注　 記入例'!F90="","0",DA84/CT85)</f>
        <v>0</v>
      </c>
      <c r="CW85" s="87" t="str">
        <f>IF('受注　 記入例'!F90="","0",DA85/CT85)</f>
        <v>0</v>
      </c>
      <c r="CX85" s="88">
        <f>CV85*AD89</f>
        <v>0</v>
      </c>
      <c r="CY85" s="89">
        <f>CW85*AD91</f>
        <v>0</v>
      </c>
      <c r="CZ85" s="90">
        <f t="shared" si="25"/>
        <v>0</v>
      </c>
      <c r="DA85" s="83">
        <f>CL116</f>
        <v>0</v>
      </c>
      <c r="DC85" s="91" t="s">
        <v>68</v>
      </c>
      <c r="DD85" s="86" t="str">
        <f>IF((G90)="","0",(AD89+AD91)*G90*1000)</f>
        <v>0</v>
      </c>
      <c r="DE85" s="86">
        <f>COUNTA(F90)*(AD89+AD91)</f>
        <v>0</v>
      </c>
      <c r="DF85" s="86">
        <f>COUNTA(H90)*(AD89+AD91)</f>
        <v>0</v>
      </c>
      <c r="DG85" s="86">
        <f>COUNTA(I90)*(AD89+AD91)</f>
        <v>0</v>
      </c>
      <c r="DH85" s="16"/>
      <c r="DK85" s="9"/>
      <c r="DN85" s="3">
        <v>91</v>
      </c>
      <c r="DO85" s="3" t="s">
        <v>178</v>
      </c>
      <c r="DP85" s="1" t="s">
        <v>108</v>
      </c>
      <c r="DQ85" s="160">
        <v>4100</v>
      </c>
      <c r="DW85" s="146">
        <v>2050</v>
      </c>
      <c r="DZ85" s="9"/>
      <c r="EB85" s="9"/>
      <c r="EC85" s="121"/>
    </row>
    <row r="86" spans="2:133" ht="16.5" customHeight="1" x14ac:dyDescent="0.4">
      <c r="B86" s="551"/>
      <c r="C86" s="469"/>
      <c r="D86" s="236" t="s">
        <v>87</v>
      </c>
      <c r="E86" s="237"/>
      <c r="F86" s="75"/>
      <c r="G86" s="76"/>
      <c r="H86" s="77"/>
      <c r="I86" s="95"/>
      <c r="J86" s="581" t="s">
        <v>88</v>
      </c>
      <c r="K86" s="394"/>
      <c r="L86" s="392" t="str">
        <f>IF(K86="","",VLOOKUP(K86,$DR:$DU,3,FALSE))</f>
        <v/>
      </c>
      <c r="M86" s="393"/>
      <c r="N86" s="394"/>
      <c r="O86" s="392" t="str">
        <f>IF(N86="","",VLOOKUP(N86,$DR:$DU,3,FALSE))</f>
        <v/>
      </c>
      <c r="P86" s="393"/>
      <c r="Q86" s="394"/>
      <c r="R86" s="392" t="str">
        <f>IF(Q86="","",VLOOKUP(Q86,$DR:$DU,3,FALSE))</f>
        <v/>
      </c>
      <c r="S86" s="393"/>
      <c r="T86" s="394"/>
      <c r="U86" s="392" t="str">
        <f>IF(T86="","",VLOOKUP(T86,$DR:$DU,3,FALSE))</f>
        <v/>
      </c>
      <c r="V86" s="393"/>
      <c r="W86" s="394"/>
      <c r="X86" s="392" t="str">
        <f>IF(W86="","",VLOOKUP(W86,$DR:$DU,3,FALSE))</f>
        <v/>
      </c>
      <c r="Y86" s="393"/>
      <c r="Z86" s="428" t="s">
        <v>88</v>
      </c>
      <c r="AA86" s="429"/>
      <c r="AB86" s="429"/>
      <c r="AC86" s="276"/>
      <c r="AD86" s="610"/>
      <c r="AE86" s="611"/>
      <c r="AF86" s="328"/>
      <c r="AG86" s="328"/>
      <c r="AH86" s="329"/>
      <c r="AI86" s="455" t="str">
        <f>IF((AD83+AD85)*G86=0,"",(AD83+AD85)*G86)</f>
        <v/>
      </c>
      <c r="AJ86" s="456"/>
      <c r="AK86" s="411"/>
      <c r="AL86" s="412"/>
      <c r="AM86" s="256"/>
      <c r="AN86" s="257"/>
      <c r="AO86" s="258"/>
      <c r="AP86" s="252"/>
      <c r="AQ86" s="253"/>
      <c r="AR86" s="253"/>
      <c r="AS86" s="298"/>
      <c r="AT86" s="299"/>
      <c r="AU86" s="277"/>
      <c r="AV86" s="278"/>
      <c r="AW86" s="294"/>
      <c r="AX86" s="295"/>
      <c r="CB86" s="3"/>
      <c r="CC86" s="25"/>
      <c r="CD86" s="3"/>
      <c r="CE86" s="3"/>
      <c r="CF86" s="3"/>
      <c r="CG86" s="96" t="s">
        <v>79</v>
      </c>
      <c r="CH86" s="97" t="e">
        <f>VLOOKUP('受注　 記入例'!K92,$DR:$DV,5,FALSE)</f>
        <v>#N/A</v>
      </c>
      <c r="CI86" s="97" t="e">
        <f>VLOOKUP('受注　 記入例'!N92,$DR:$DV,5,FALSE)</f>
        <v>#N/A</v>
      </c>
      <c r="CJ86" s="97" t="e">
        <f>VLOOKUP('受注　 記入例'!Q92,$DR:$DV,5,FALSE)</f>
        <v>#N/A</v>
      </c>
      <c r="CK86" s="97" t="e">
        <f>VLOOKUP('受注　 記入例'!T92,$DR:$DV,5,FALSE)</f>
        <v>#N/A</v>
      </c>
      <c r="CL86" s="97" t="e">
        <f>VLOOKUP('受注　 記入例'!W92,$DR:$DV,5,FALSE)</f>
        <v>#N/A</v>
      </c>
      <c r="CN86" s="79"/>
      <c r="CO86" s="80" t="s">
        <v>77</v>
      </c>
      <c r="CP86" s="81">
        <f>SUMIF(CH86:CL86,"五島市",CH87:CL87)*AD89</f>
        <v>0</v>
      </c>
      <c r="CQ86" s="82">
        <f>SUMIF(CH86:CL86,"五島市",CH88:CL88)*AD91</f>
        <v>0</v>
      </c>
      <c r="CR86" s="100"/>
      <c r="CS86" s="84"/>
      <c r="CT86" s="569"/>
      <c r="CU86" s="85" t="s">
        <v>77</v>
      </c>
      <c r="CV86" s="86" t="str">
        <f>IF('受注　 記入例'!F91="","0",DA84/CT85)</f>
        <v>0</v>
      </c>
      <c r="CW86" s="87" t="str">
        <f>IF('受注　 記入例'!F91="","0",DA85/CT85)</f>
        <v>0</v>
      </c>
      <c r="CX86" s="88">
        <f>CV86*AD89</f>
        <v>0</v>
      </c>
      <c r="CY86" s="89">
        <f>CW86*AD91</f>
        <v>0</v>
      </c>
      <c r="CZ86" s="90">
        <f t="shared" si="25"/>
        <v>0</v>
      </c>
      <c r="DA86" s="98"/>
      <c r="DC86" s="91" t="s">
        <v>77</v>
      </c>
      <c r="DD86" s="86" t="str">
        <f>IF((G91)="","0",(AD89+AD91)*G91*1000)</f>
        <v>0</v>
      </c>
      <c r="DE86" s="86">
        <f>COUNTA(F91)*(AD89+AD91)</f>
        <v>0</v>
      </c>
      <c r="DF86" s="86">
        <f>COUNTA(H91)*(AD89+AD91)</f>
        <v>0</v>
      </c>
      <c r="DG86" s="86">
        <f>COUNTA(I91)*(AD89+AD91)</f>
        <v>0</v>
      </c>
      <c r="DH86" s="16"/>
      <c r="DK86" s="9"/>
      <c r="DN86" s="3">
        <v>92</v>
      </c>
      <c r="DO86" s="3" t="s">
        <v>179</v>
      </c>
      <c r="DP86" s="1" t="s">
        <v>206</v>
      </c>
      <c r="DQ86" s="160">
        <v>3600</v>
      </c>
      <c r="DW86" s="146">
        <v>1800</v>
      </c>
      <c r="DZ86" s="9"/>
      <c r="EB86" s="25"/>
      <c r="EC86" s="121"/>
    </row>
    <row r="87" spans="2:133" ht="16.5" customHeight="1" thickBot="1" x14ac:dyDescent="0.45">
      <c r="B87" s="551"/>
      <c r="C87" s="469"/>
      <c r="D87" s="236" t="s">
        <v>95</v>
      </c>
      <c r="E87" s="237"/>
      <c r="F87" s="75"/>
      <c r="G87" s="76"/>
      <c r="H87" s="196"/>
      <c r="I87" s="95"/>
      <c r="J87" s="582"/>
      <c r="K87" s="395"/>
      <c r="L87" s="390" t="str">
        <f>IF(K86="","",VLOOKUP(K86,$DR:$DU,4,FALSE))</f>
        <v/>
      </c>
      <c r="M87" s="391"/>
      <c r="N87" s="395"/>
      <c r="O87" s="390" t="str">
        <f>IF(N86="","",VLOOKUP(N86,$DR:$DU,4,FALSE))</f>
        <v/>
      </c>
      <c r="P87" s="391"/>
      <c r="Q87" s="395"/>
      <c r="R87" s="390" t="str">
        <f>IF(Q86="","",VLOOKUP(Q86,$DR:$DU,4,FALSE))</f>
        <v/>
      </c>
      <c r="S87" s="391"/>
      <c r="T87" s="395"/>
      <c r="U87" s="390" t="str">
        <f>IF(T86="","",VLOOKUP(T86,$DR:$DU,4,FALSE))</f>
        <v/>
      </c>
      <c r="V87" s="391"/>
      <c r="W87" s="395"/>
      <c r="X87" s="390" t="str">
        <f>IF(W86="","",VLOOKUP(W86,$DR:$DU,4,FALSE))</f>
        <v/>
      </c>
      <c r="Y87" s="391"/>
      <c r="Z87" s="233" t="s">
        <v>63</v>
      </c>
      <c r="AA87" s="272">
        <f>CR78</f>
        <v>0</v>
      </c>
      <c r="AB87" s="273"/>
      <c r="AC87" s="403" t="s">
        <v>210</v>
      </c>
      <c r="AD87" s="586">
        <f>AD83+AD85</f>
        <v>0</v>
      </c>
      <c r="AE87" s="587"/>
      <c r="AF87" s="242">
        <f>AF83+AF85</f>
        <v>0</v>
      </c>
      <c r="AG87" s="242"/>
      <c r="AH87" s="243"/>
      <c r="AI87" s="455" t="str">
        <f>IF((AD83+AD85)*G87=0,"",(AD83+AD85)*G87)</f>
        <v/>
      </c>
      <c r="AJ87" s="456"/>
      <c r="AK87" s="411"/>
      <c r="AL87" s="412"/>
      <c r="AM87" s="256"/>
      <c r="AN87" s="257"/>
      <c r="AO87" s="258"/>
      <c r="AP87" s="252"/>
      <c r="AQ87" s="253"/>
      <c r="AR87" s="253"/>
      <c r="AS87" s="298"/>
      <c r="AT87" s="299"/>
      <c r="AU87" s="277"/>
      <c r="AV87" s="278"/>
      <c r="AW87" s="294"/>
      <c r="AX87" s="295"/>
      <c r="CB87" s="3"/>
      <c r="CC87" s="9"/>
      <c r="CD87" s="3"/>
      <c r="CE87" s="3"/>
      <c r="CF87" s="3"/>
      <c r="CG87" s="96" t="s">
        <v>89</v>
      </c>
      <c r="CH87" s="99" t="e">
        <f>VLOOKUP('受注　 記入例'!K92,$DR:$DV,4,FALSE)</f>
        <v>#N/A</v>
      </c>
      <c r="CI87" s="99" t="e">
        <f>VLOOKUP('受注　 記入例'!N92,$DR:$DV,4,FALSE)</f>
        <v>#N/A</v>
      </c>
      <c r="CJ87" s="99" t="e">
        <f>VLOOKUP('受注　 記入例'!Q92,$DR:$DV,4,FALSE)</f>
        <v>#N/A</v>
      </c>
      <c r="CK87" s="99" t="e">
        <f>VLOOKUP('受注　 記入例'!T92,$DR:$DV,4,FALSE)</f>
        <v>#N/A</v>
      </c>
      <c r="CL87" s="99" t="e">
        <f>VLOOKUP('受注　 記入例'!W92,$DR:$DV,4,FALSE)</f>
        <v>#N/A</v>
      </c>
      <c r="CN87" s="79"/>
      <c r="CO87" s="80" t="s">
        <v>87</v>
      </c>
      <c r="CP87" s="81"/>
      <c r="CQ87" s="82"/>
      <c r="CR87" s="100"/>
      <c r="CS87" s="84"/>
      <c r="CT87" s="101"/>
      <c r="CU87" s="85" t="s">
        <v>87</v>
      </c>
      <c r="CV87" s="86" t="str">
        <f>IF('受注　 記入例'!F92="","0",DA84/CT85)</f>
        <v>0</v>
      </c>
      <c r="CW87" s="87" t="str">
        <f>IF('受注　 記入例'!F92="","0",DA85/CT85)</f>
        <v>0</v>
      </c>
      <c r="CX87" s="88">
        <f>CV87*AD89</f>
        <v>0</v>
      </c>
      <c r="CY87" s="89">
        <f>CW87*AD91</f>
        <v>0</v>
      </c>
      <c r="CZ87" s="90">
        <f t="shared" si="25"/>
        <v>0</v>
      </c>
      <c r="DA87" s="98"/>
      <c r="DB87" s="102"/>
      <c r="DC87" s="91" t="s">
        <v>87</v>
      </c>
      <c r="DD87" s="86" t="str">
        <f>IF((G92)="","0",(AD89+AD91)*G92*1000)</f>
        <v>0</v>
      </c>
      <c r="DE87" s="86">
        <f>COUNTA(F92)*(AD89+AD91)</f>
        <v>0</v>
      </c>
      <c r="DF87" s="86">
        <f>COUNTA(H92)*(AD89+AD91)</f>
        <v>0</v>
      </c>
      <c r="DG87" s="86">
        <f>COUNTA(I92)*(AD89+AD91)</f>
        <v>0</v>
      </c>
      <c r="DH87" s="16"/>
      <c r="DK87" s="9"/>
      <c r="DN87" s="3">
        <v>93</v>
      </c>
      <c r="DO87" s="3" t="s">
        <v>179</v>
      </c>
      <c r="DP87" s="1" t="s">
        <v>108</v>
      </c>
      <c r="DQ87" s="160">
        <v>6300</v>
      </c>
      <c r="DW87" s="146">
        <v>3150</v>
      </c>
      <c r="DZ87" s="9"/>
      <c r="EB87" s="9"/>
      <c r="EC87" s="121"/>
    </row>
    <row r="88" spans="2:133" ht="16.5" customHeight="1" thickBot="1" x14ac:dyDescent="0.45">
      <c r="B88" s="552"/>
      <c r="C88" s="472"/>
      <c r="D88" s="557" t="s">
        <v>102</v>
      </c>
      <c r="E88" s="558"/>
      <c r="F88" s="104"/>
      <c r="G88" s="105"/>
      <c r="H88" s="197"/>
      <c r="I88" s="198"/>
      <c r="J88" s="583"/>
      <c r="K88" s="432" t="str">
        <f>IF(K86="","",VLOOKUP(K86,$DR:$DU,2,FALSE))</f>
        <v/>
      </c>
      <c r="L88" s="433"/>
      <c r="M88" s="434"/>
      <c r="N88" s="432" t="str">
        <f>IF(N86="","",VLOOKUP(N86,$DR:$DU,2,FALSE))</f>
        <v/>
      </c>
      <c r="O88" s="433"/>
      <c r="P88" s="434"/>
      <c r="Q88" s="432" t="str">
        <f>IF(Q86="","",VLOOKUP(Q86,$DR:$DU,2,FALSE))</f>
        <v/>
      </c>
      <c r="R88" s="433"/>
      <c r="S88" s="434"/>
      <c r="T88" s="432" t="str">
        <f>IF(T86="","",VLOOKUP(T86,$DR:$DU,2,FALSE))</f>
        <v/>
      </c>
      <c r="U88" s="433"/>
      <c r="V88" s="434"/>
      <c r="W88" s="432" t="str">
        <f>IF(W86="","",VLOOKUP(W86,$DR:$DU,2,FALSE))</f>
        <v/>
      </c>
      <c r="X88" s="433"/>
      <c r="Y88" s="434"/>
      <c r="Z88" s="235" t="s">
        <v>78</v>
      </c>
      <c r="AA88" s="405">
        <f>CR79</f>
        <v>0</v>
      </c>
      <c r="AB88" s="406"/>
      <c r="AC88" s="404"/>
      <c r="AD88" s="588"/>
      <c r="AE88" s="589"/>
      <c r="AF88" s="244"/>
      <c r="AG88" s="244"/>
      <c r="AH88" s="245"/>
      <c r="AI88" s="584" t="str">
        <f>IF((AD83+AD85)*G88=0,"",(AD83+AD85)*G88)</f>
        <v/>
      </c>
      <c r="AJ88" s="585"/>
      <c r="AK88" s="413"/>
      <c r="AL88" s="414"/>
      <c r="AM88" s="259"/>
      <c r="AN88" s="260"/>
      <c r="AO88" s="261"/>
      <c r="AP88" s="254"/>
      <c r="AQ88" s="255"/>
      <c r="AR88" s="255"/>
      <c r="AS88" s="300"/>
      <c r="AT88" s="301"/>
      <c r="AU88" s="279"/>
      <c r="AV88" s="280"/>
      <c r="AW88" s="296"/>
      <c r="AX88" s="297"/>
      <c r="CB88" s="3"/>
      <c r="CC88" s="9"/>
      <c r="CD88" s="3"/>
      <c r="CE88" s="3"/>
      <c r="CF88" s="3"/>
      <c r="CG88" s="96" t="s">
        <v>97</v>
      </c>
      <c r="CH88" s="99" t="e">
        <f>CH87</f>
        <v>#N/A</v>
      </c>
      <c r="CI88" s="99" t="e">
        <f>CI87</f>
        <v>#N/A</v>
      </c>
      <c r="CJ88" s="99" t="e">
        <f>CJ87</f>
        <v>#N/A</v>
      </c>
      <c r="CK88" s="99" t="e">
        <f>CK87</f>
        <v>#N/A</v>
      </c>
      <c r="CL88" s="99" t="e">
        <f>CL87</f>
        <v>#N/A</v>
      </c>
      <c r="CN88" s="79"/>
      <c r="CO88" s="80" t="s">
        <v>95</v>
      </c>
      <c r="CP88" s="81"/>
      <c r="CQ88" s="82"/>
      <c r="CR88" s="100"/>
      <c r="CS88" s="84"/>
      <c r="CT88" s="101"/>
      <c r="CU88" s="85" t="s">
        <v>95</v>
      </c>
      <c r="CV88" s="86" t="str">
        <f>IF('受注　 記入例'!F93="","0",DA84/CT85)</f>
        <v>0</v>
      </c>
      <c r="CW88" s="87" t="str">
        <f>IF('受注　 記入例'!F93="","0",DA85/CT85)</f>
        <v>0</v>
      </c>
      <c r="CX88" s="88">
        <f>CV88*AD89</f>
        <v>0</v>
      </c>
      <c r="CY88" s="89">
        <f>CW88*AD91</f>
        <v>0</v>
      </c>
      <c r="CZ88" s="90">
        <f t="shared" si="25"/>
        <v>0</v>
      </c>
      <c r="DA88" s="98"/>
      <c r="DB88" s="102"/>
      <c r="DC88" s="91" t="s">
        <v>95</v>
      </c>
      <c r="DD88" s="86" t="str">
        <f>IF((G93)="","0",(AD89+AD91)*G93*1000)</f>
        <v>0</v>
      </c>
      <c r="DE88" s="86">
        <f>COUNTA(F93)*(AD89+AD91)</f>
        <v>0</v>
      </c>
      <c r="DF88" s="86">
        <f>COUNTA(H93)*(AD89+AD91)</f>
        <v>0</v>
      </c>
      <c r="DG88" s="86">
        <f>COUNTA(I93)*(AD89+AD91)</f>
        <v>0</v>
      </c>
      <c r="DH88" s="16"/>
      <c r="DK88" s="9"/>
      <c r="DN88" s="3">
        <v>94</v>
      </c>
      <c r="DO88" s="3" t="s">
        <v>180</v>
      </c>
      <c r="DP88" s="1" t="s">
        <v>206</v>
      </c>
      <c r="DQ88" s="160">
        <v>4500</v>
      </c>
      <c r="DW88" s="146">
        <v>2250</v>
      </c>
      <c r="DZ88" s="9"/>
      <c r="EB88" s="9"/>
      <c r="EC88" s="121"/>
    </row>
    <row r="89" spans="2:133" ht="16.5" customHeight="1" thickTop="1" thickBot="1" x14ac:dyDescent="0.45">
      <c r="B89" s="550" t="s">
        <v>214</v>
      </c>
      <c r="C89" s="468">
        <v>2</v>
      </c>
      <c r="D89" s="597" t="s">
        <v>61</v>
      </c>
      <c r="E89" s="598"/>
      <c r="F89" s="57"/>
      <c r="G89" s="58"/>
      <c r="H89" s="120"/>
      <c r="I89" s="199"/>
      <c r="J89" s="599" t="s">
        <v>62</v>
      </c>
      <c r="K89" s="479"/>
      <c r="L89" s="477" t="str">
        <f>IF(K89="","",VLOOKUP(K89,$DN:$DQ,3,FALSE))</f>
        <v/>
      </c>
      <c r="M89" s="478"/>
      <c r="N89" s="479"/>
      <c r="O89" s="512" t="str">
        <f>IF(N89="","",VLOOKUP(N89,$DN:$DQ,3,FALSE))</f>
        <v/>
      </c>
      <c r="P89" s="512"/>
      <c r="Q89" s="479"/>
      <c r="R89" s="512" t="str">
        <f>IF(Q89="","",VLOOKUP(Q89,$DN:$DQ,3,FALSE))</f>
        <v/>
      </c>
      <c r="S89" s="512"/>
      <c r="T89" s="479"/>
      <c r="U89" s="512" t="str">
        <f>IF(T89="","",VLOOKUP(T89,$DN:$DQ,3,FALSE))</f>
        <v/>
      </c>
      <c r="V89" s="512"/>
      <c r="W89" s="479"/>
      <c r="X89" s="512" t="str">
        <f>IF(W89="","",VLOOKUP(W89,$DN:$DQ,3,FALSE))</f>
        <v/>
      </c>
      <c r="Y89" s="478"/>
      <c r="Z89" s="407" t="s">
        <v>62</v>
      </c>
      <c r="AA89" s="408"/>
      <c r="AB89" s="408"/>
      <c r="AC89" s="270" t="s">
        <v>63</v>
      </c>
      <c r="AD89" s="614"/>
      <c r="AE89" s="615"/>
      <c r="AF89" s="238">
        <f>(AA90+AA93)*AD89</f>
        <v>0</v>
      </c>
      <c r="AG89" s="238"/>
      <c r="AH89" s="239"/>
      <c r="AI89" s="475" t="str">
        <f>IF((AD89+AD91)*G89=0,"",(AD89+AD91)*G89)</f>
        <v/>
      </c>
      <c r="AJ89" s="476"/>
      <c r="AK89" s="409">
        <f>SUM(G89:G94)*AD93</f>
        <v>0</v>
      </c>
      <c r="AL89" s="410"/>
      <c r="AM89" s="249"/>
      <c r="AN89" s="250"/>
      <c r="AO89" s="251"/>
      <c r="AP89" s="252"/>
      <c r="AQ89" s="253"/>
      <c r="AR89" s="253"/>
      <c r="AS89" s="298" t="s">
        <v>244</v>
      </c>
      <c r="AT89" s="299"/>
      <c r="AU89" s="281"/>
      <c r="AV89" s="282"/>
      <c r="AW89" s="370"/>
      <c r="AX89" s="371"/>
      <c r="CB89" s="3"/>
      <c r="CC89" s="9"/>
      <c r="CD89" s="3"/>
      <c r="CE89" s="3"/>
      <c r="CF89" s="3"/>
      <c r="CN89" s="108"/>
      <c r="CO89" s="109" t="s">
        <v>102</v>
      </c>
      <c r="CP89" s="110"/>
      <c r="CQ89" s="111"/>
      <c r="CR89" s="100"/>
      <c r="CS89" s="84"/>
      <c r="CT89" s="112"/>
      <c r="CU89" s="113" t="s">
        <v>102</v>
      </c>
      <c r="CV89" s="114" t="str">
        <f>IF('受注　 記入例'!F94="","0",DA84/CT85)</f>
        <v>0</v>
      </c>
      <c r="CW89" s="115" t="str">
        <f>IF('受注　 記入例'!F94="","0",DA85/CT85)</f>
        <v>0</v>
      </c>
      <c r="CX89" s="116">
        <f>CV89*AD89</f>
        <v>0</v>
      </c>
      <c r="CY89" s="117">
        <f>CW89*AD91</f>
        <v>0</v>
      </c>
      <c r="CZ89" s="118">
        <f t="shared" si="25"/>
        <v>0</v>
      </c>
      <c r="DA89" s="98"/>
      <c r="DC89" s="119" t="s">
        <v>102</v>
      </c>
      <c r="DD89" s="114" t="str">
        <f>IF((G94)="","0",(AD89+AD91)*G94*1000)</f>
        <v>0</v>
      </c>
      <c r="DE89" s="114">
        <f>COUNTA(F94)*(AD89+AD91)</f>
        <v>0</v>
      </c>
      <c r="DF89" s="114">
        <f>COUNTA(H94)*(AD89+AD91)</f>
        <v>0</v>
      </c>
      <c r="DG89" s="114">
        <f>COUNTA(I94)*(AD89+AD91)</f>
        <v>0</v>
      </c>
      <c r="DH89" s="16"/>
      <c r="DK89" s="9"/>
      <c r="DN89" s="3">
        <v>97</v>
      </c>
      <c r="DO89" s="3" t="s">
        <v>181</v>
      </c>
      <c r="DP89" s="1" t="s">
        <v>206</v>
      </c>
      <c r="DQ89" s="93">
        <v>100</v>
      </c>
      <c r="DW89" s="93">
        <v>50</v>
      </c>
      <c r="DZ89" s="9"/>
      <c r="EB89" s="25"/>
      <c r="EC89" s="121"/>
    </row>
    <row r="90" spans="2:133" ht="16.5" customHeight="1" thickBot="1" x14ac:dyDescent="0.45">
      <c r="B90" s="551"/>
      <c r="C90" s="469"/>
      <c r="D90" s="236" t="s">
        <v>67</v>
      </c>
      <c r="E90" s="237"/>
      <c r="F90" s="75"/>
      <c r="G90" s="76"/>
      <c r="H90" s="77"/>
      <c r="I90" s="195"/>
      <c r="J90" s="555"/>
      <c r="K90" s="480"/>
      <c r="L90" s="709" t="str">
        <f>IF(K89="","",VLOOKUP(K89,$DN:$DQ,4,FALSE))</f>
        <v/>
      </c>
      <c r="M90" s="706"/>
      <c r="N90" s="480"/>
      <c r="O90" s="705" t="str">
        <f>IF(N89="","",VLOOKUP(N89,$DN:$DQ,4,FALSE))</f>
        <v/>
      </c>
      <c r="P90" s="705"/>
      <c r="Q90" s="480"/>
      <c r="R90" s="705" t="str">
        <f>IF(Q89="","",VLOOKUP(Q89,$DN:$DQ,4,FALSE))</f>
        <v/>
      </c>
      <c r="S90" s="705"/>
      <c r="T90" s="480"/>
      <c r="U90" s="705" t="str">
        <f>IF(T89="","",VLOOKUP(T89,$DN:$DQ,4,FALSE))</f>
        <v/>
      </c>
      <c r="V90" s="705"/>
      <c r="W90" s="480"/>
      <c r="X90" s="705" t="str">
        <f>IF(W89="","",VLOOKUP(W89,$DN:$DQ,4,FALSE))</f>
        <v/>
      </c>
      <c r="Y90" s="706"/>
      <c r="Z90" s="233" t="s">
        <v>63</v>
      </c>
      <c r="AA90" s="272">
        <f>DA84</f>
        <v>0</v>
      </c>
      <c r="AB90" s="273"/>
      <c r="AC90" s="271"/>
      <c r="AD90" s="616"/>
      <c r="AE90" s="617"/>
      <c r="AF90" s="240"/>
      <c r="AG90" s="240"/>
      <c r="AH90" s="241"/>
      <c r="AI90" s="455" t="str">
        <f>IF((AD89+AD91)*G90=0,"",(AD89+AD91)*G90)</f>
        <v/>
      </c>
      <c r="AJ90" s="456"/>
      <c r="AK90" s="411"/>
      <c r="AL90" s="412"/>
      <c r="AM90" s="256"/>
      <c r="AN90" s="257"/>
      <c r="AO90" s="258"/>
      <c r="AP90" s="252"/>
      <c r="AQ90" s="253"/>
      <c r="AR90" s="253"/>
      <c r="AS90" s="298"/>
      <c r="AT90" s="299"/>
      <c r="AU90" s="277"/>
      <c r="AV90" s="278"/>
      <c r="AW90" s="294"/>
      <c r="AX90" s="295"/>
      <c r="CB90" s="3"/>
      <c r="CC90" s="9"/>
      <c r="CD90" s="3"/>
      <c r="CE90" s="3"/>
      <c r="CF90" s="3"/>
      <c r="CN90" s="61">
        <v>3</v>
      </c>
      <c r="CO90" s="62" t="s">
        <v>66</v>
      </c>
      <c r="CP90" s="63">
        <f>SUMIF(CH92:CL92,"対馬市",CH93:CL93)*AD95</f>
        <v>0</v>
      </c>
      <c r="CQ90" s="64">
        <f>SUMIF(CH92:CL92,"対馬市",CH94:CL94)*AD97</f>
        <v>0</v>
      </c>
      <c r="CR90" s="65">
        <f>SUM(K99:Y99)</f>
        <v>0</v>
      </c>
      <c r="CS90" s="84"/>
      <c r="CT90" s="66" t="s">
        <v>9</v>
      </c>
      <c r="CU90" s="67" t="s">
        <v>66</v>
      </c>
      <c r="CV90" s="68" t="str">
        <f>IF('受注　 記入例'!F95="","0",DA90/CT91)</f>
        <v>0</v>
      </c>
      <c r="CW90" s="69" t="str">
        <f>IF('受注　 記入例'!F95="","0",DA91/CT91)</f>
        <v>0</v>
      </c>
      <c r="CX90" s="70">
        <f>CV90*AD95</f>
        <v>0</v>
      </c>
      <c r="CY90" s="71">
        <f>CW90*AD97</f>
        <v>0</v>
      </c>
      <c r="CZ90" s="72">
        <f>CX90+CY90</f>
        <v>0</v>
      </c>
      <c r="DA90" s="65">
        <f>SUM(K96:Y96)</f>
        <v>0</v>
      </c>
      <c r="DC90" s="73" t="s">
        <v>66</v>
      </c>
      <c r="DD90" s="68" t="str">
        <f>IF((G95)="","0",(AD95+AD97)*G95*1000)</f>
        <v>0</v>
      </c>
      <c r="DE90" s="68">
        <f>COUNTA(F95)*(AD95+AD97)</f>
        <v>0</v>
      </c>
      <c r="DF90" s="68">
        <f>COUNTA(H95)*(AD95+AD97)</f>
        <v>0</v>
      </c>
      <c r="DG90" s="68">
        <f>COUNTA(I95)*(AD95+AD97)</f>
        <v>0</v>
      </c>
      <c r="DH90" s="16"/>
      <c r="DK90" s="9"/>
      <c r="DN90" s="3">
        <v>98</v>
      </c>
      <c r="DO90" s="3" t="s">
        <v>182</v>
      </c>
      <c r="DP90" s="1" t="s">
        <v>206</v>
      </c>
      <c r="DQ90" s="93">
        <v>100</v>
      </c>
      <c r="DW90" s="93">
        <v>50</v>
      </c>
      <c r="DZ90" s="9"/>
      <c r="EB90" s="9"/>
      <c r="EC90" s="121"/>
    </row>
    <row r="91" spans="2:133" ht="16.5" customHeight="1" thickBot="1" x14ac:dyDescent="0.45">
      <c r="B91" s="551"/>
      <c r="C91" s="469"/>
      <c r="D91" s="236" t="s">
        <v>77</v>
      </c>
      <c r="E91" s="237"/>
      <c r="F91" s="75"/>
      <c r="G91" s="76"/>
      <c r="H91" s="77"/>
      <c r="I91" s="95"/>
      <c r="J91" s="556"/>
      <c r="K91" s="385" t="str">
        <f>IF(K89="","",VLOOKUP(K89,$DN:$DQ,2,FALSE))</f>
        <v/>
      </c>
      <c r="L91" s="386"/>
      <c r="M91" s="387"/>
      <c r="N91" s="385" t="str">
        <f>IF(N89="","",VLOOKUP(N89,$DN:$DQ,2,FALSE))</f>
        <v/>
      </c>
      <c r="O91" s="386"/>
      <c r="P91" s="387"/>
      <c r="Q91" s="385" t="str">
        <f>IF(Q89="","",VLOOKUP(Q89,$DN:$DQ,2,FALSE))</f>
        <v/>
      </c>
      <c r="R91" s="386"/>
      <c r="S91" s="387"/>
      <c r="T91" s="385" t="str">
        <f>IF(T89="","",VLOOKUP(T89,$DN:$DQ,2,FALSE))</f>
        <v/>
      </c>
      <c r="U91" s="386"/>
      <c r="V91" s="387"/>
      <c r="W91" s="385" t="str">
        <f>IF(W89="","",VLOOKUP(W89,$DN:$DQ,2,FALSE))</f>
        <v/>
      </c>
      <c r="X91" s="386"/>
      <c r="Y91" s="387"/>
      <c r="Z91" s="234" t="s">
        <v>78</v>
      </c>
      <c r="AA91" s="274">
        <f>DA85</f>
        <v>0</v>
      </c>
      <c r="AB91" s="275"/>
      <c r="AC91" s="271" t="s">
        <v>78</v>
      </c>
      <c r="AD91" s="608"/>
      <c r="AE91" s="609"/>
      <c r="AF91" s="326">
        <f>(AA91+AA94)*AD91</f>
        <v>0</v>
      </c>
      <c r="AG91" s="326"/>
      <c r="AH91" s="327"/>
      <c r="AI91" s="455" t="str">
        <f>IF((AD89+AD91)*G91=0,"",(AD89+AD91)*G91)</f>
        <v/>
      </c>
      <c r="AJ91" s="456"/>
      <c r="AK91" s="411"/>
      <c r="AL91" s="412"/>
      <c r="AM91" s="256"/>
      <c r="AN91" s="257"/>
      <c r="AO91" s="258"/>
      <c r="AP91" s="252"/>
      <c r="AQ91" s="253"/>
      <c r="AR91" s="253"/>
      <c r="AS91" s="298"/>
      <c r="AT91" s="299"/>
      <c r="AU91" s="277"/>
      <c r="AV91" s="278"/>
      <c r="AW91" s="294"/>
      <c r="AX91" s="295"/>
      <c r="CB91" s="3"/>
      <c r="CC91" s="9"/>
      <c r="CD91" s="3"/>
      <c r="CE91" s="3"/>
      <c r="CF91" s="3"/>
      <c r="CN91" s="79"/>
      <c r="CO91" s="80" t="s">
        <v>68</v>
      </c>
      <c r="CP91" s="81">
        <f>SUMIF(CH92:CL92,"壱岐市",CH93:CL93)*AD95</f>
        <v>0</v>
      </c>
      <c r="CQ91" s="82">
        <f>SUMIF(CH92:CL92,"壱岐市",CH94:CL94)*AD97</f>
        <v>0</v>
      </c>
      <c r="CR91" s="83">
        <f>CR90</f>
        <v>0</v>
      </c>
      <c r="CS91" s="84"/>
      <c r="CT91" s="568">
        <f>COUNTA('受注　 記入例'!F95:F100)</f>
        <v>0</v>
      </c>
      <c r="CU91" s="85" t="s">
        <v>68</v>
      </c>
      <c r="CV91" s="86" t="str">
        <f>IF('受注　 記入例'!F96="","0",DA90/CT91)</f>
        <v>0</v>
      </c>
      <c r="CW91" s="87" t="str">
        <f>IF('受注　 記入例'!F96="","0",DA91/CT91)</f>
        <v>0</v>
      </c>
      <c r="CX91" s="88">
        <f>CV91*AD95</f>
        <v>0</v>
      </c>
      <c r="CY91" s="89">
        <f>CW91*AD97</f>
        <v>0</v>
      </c>
      <c r="CZ91" s="90">
        <f t="shared" si="25"/>
        <v>0</v>
      </c>
      <c r="DA91" s="83">
        <f>CL117</f>
        <v>0</v>
      </c>
      <c r="DC91" s="91" t="s">
        <v>68</v>
      </c>
      <c r="DD91" s="86" t="str">
        <f>IF((G96)="","0",(AD95+AD97)*G96*1000)</f>
        <v>0</v>
      </c>
      <c r="DE91" s="86">
        <f>COUNTA(F96)*(AD95+AD97)</f>
        <v>0</v>
      </c>
      <c r="DF91" s="86">
        <f>COUNTA(H96)*(AD95+AD97)</f>
        <v>0</v>
      </c>
      <c r="DG91" s="86">
        <f>COUNTA(I96)*(AD95+AD97)</f>
        <v>0</v>
      </c>
      <c r="DH91" s="16"/>
      <c r="DK91" s="9"/>
      <c r="DN91" s="3">
        <v>99</v>
      </c>
      <c r="DO91" s="3" t="s">
        <v>183</v>
      </c>
      <c r="DP91" s="1" t="s">
        <v>206</v>
      </c>
      <c r="DQ91" s="93">
        <v>200</v>
      </c>
      <c r="DW91" s="93">
        <v>150</v>
      </c>
      <c r="DZ91" s="9"/>
      <c r="EB91" s="25"/>
      <c r="EC91" s="121"/>
    </row>
    <row r="92" spans="2:133" ht="16.5" customHeight="1" x14ac:dyDescent="0.4">
      <c r="B92" s="551"/>
      <c r="C92" s="469"/>
      <c r="D92" s="236" t="s">
        <v>87</v>
      </c>
      <c r="E92" s="237"/>
      <c r="F92" s="75"/>
      <c r="G92" s="76"/>
      <c r="H92" s="77"/>
      <c r="I92" s="95"/>
      <c r="J92" s="581" t="s">
        <v>88</v>
      </c>
      <c r="K92" s="394"/>
      <c r="L92" s="392" t="str">
        <f>IF(K92="","",VLOOKUP(K92,$DR:$DU,3,FALSE))</f>
        <v/>
      </c>
      <c r="M92" s="393"/>
      <c r="N92" s="394"/>
      <c r="O92" s="392" t="str">
        <f>IF(N92="","",VLOOKUP(N92,$DR:$DU,3,FALSE))</f>
        <v/>
      </c>
      <c r="P92" s="393"/>
      <c r="Q92" s="394"/>
      <c r="R92" s="392" t="str">
        <f>IF(Q92="","",VLOOKUP(Q92,$DR:$DU,3,FALSE))</f>
        <v/>
      </c>
      <c r="S92" s="393"/>
      <c r="T92" s="394"/>
      <c r="U92" s="392" t="str">
        <f>IF(T92="","",VLOOKUP(T92,$DR:$DU,3,FALSE))</f>
        <v/>
      </c>
      <c r="V92" s="393"/>
      <c r="W92" s="394"/>
      <c r="X92" s="392" t="str">
        <f>IF(W92="","",VLOOKUP(W92,$DR:$DU,3,FALSE))</f>
        <v/>
      </c>
      <c r="Y92" s="393"/>
      <c r="Z92" s="428" t="s">
        <v>88</v>
      </c>
      <c r="AA92" s="429"/>
      <c r="AB92" s="429"/>
      <c r="AC92" s="276"/>
      <c r="AD92" s="610"/>
      <c r="AE92" s="611"/>
      <c r="AF92" s="328"/>
      <c r="AG92" s="328"/>
      <c r="AH92" s="329"/>
      <c r="AI92" s="455" t="str">
        <f>IF((AD89+AD91)*G92=0,"",(AD89+AD91)*G92)</f>
        <v/>
      </c>
      <c r="AJ92" s="456"/>
      <c r="AK92" s="411"/>
      <c r="AL92" s="412"/>
      <c r="AM92" s="256"/>
      <c r="AN92" s="257"/>
      <c r="AO92" s="258"/>
      <c r="AP92" s="252"/>
      <c r="AQ92" s="253"/>
      <c r="AR92" s="253"/>
      <c r="AS92" s="298"/>
      <c r="AT92" s="299"/>
      <c r="AU92" s="277"/>
      <c r="AV92" s="278"/>
      <c r="AW92" s="294"/>
      <c r="AX92" s="295"/>
      <c r="CB92" s="3"/>
      <c r="CC92" s="9"/>
      <c r="CD92" s="3"/>
      <c r="CE92" s="3"/>
      <c r="CF92" s="3"/>
      <c r="CG92" s="96" t="s">
        <v>79</v>
      </c>
      <c r="CH92" s="97" t="e">
        <f>VLOOKUP('受注　 記入例'!K98,$DR:$DV,5,FALSE)</f>
        <v>#N/A</v>
      </c>
      <c r="CI92" s="97" t="e">
        <f>VLOOKUP('受注　 記入例'!N98,$DR:$DV,5,FALSE)</f>
        <v>#N/A</v>
      </c>
      <c r="CJ92" s="97" t="e">
        <f>VLOOKUP('受注　 記入例'!Q98,$DR:$DV,5,FALSE)</f>
        <v>#N/A</v>
      </c>
      <c r="CK92" s="97" t="e">
        <f>VLOOKUP('受注　 記入例'!T98,$DR:$DV,5,FALSE)</f>
        <v>#N/A</v>
      </c>
      <c r="CL92" s="97" t="e">
        <f>VLOOKUP('受注　 記入例'!W98,$DR:$DV,5,FALSE)</f>
        <v>#N/A</v>
      </c>
      <c r="CN92" s="79"/>
      <c r="CO92" s="80" t="s">
        <v>77</v>
      </c>
      <c r="CP92" s="81">
        <f>SUMIF(CH92:CL92,"五島市",CH93:CL93)*AD95</f>
        <v>0</v>
      </c>
      <c r="CQ92" s="82">
        <f>SUMIF(CH92:CL92,"五島市",CH94:CL94)*AD97</f>
        <v>0</v>
      </c>
      <c r="CR92" s="100"/>
      <c r="CS92" s="84"/>
      <c r="CT92" s="569"/>
      <c r="CU92" s="85" t="s">
        <v>77</v>
      </c>
      <c r="CV92" s="86" t="str">
        <f>IF('受注　 記入例'!F97="","0",DA90/CT91)</f>
        <v>0</v>
      </c>
      <c r="CW92" s="87" t="str">
        <f>IF('受注　 記入例'!F97="","0",DA91/CT91)</f>
        <v>0</v>
      </c>
      <c r="CX92" s="88">
        <f>CV92*AD95</f>
        <v>0</v>
      </c>
      <c r="CY92" s="89">
        <f>CW92*AD97</f>
        <v>0</v>
      </c>
      <c r="CZ92" s="90">
        <f t="shared" si="25"/>
        <v>0</v>
      </c>
      <c r="DA92" s="98"/>
      <c r="DC92" s="91" t="s">
        <v>77</v>
      </c>
      <c r="DD92" s="86" t="str">
        <f>IF((G97)="","0",(AD95+AD97)*G97*1000)</f>
        <v>0</v>
      </c>
      <c r="DE92" s="86">
        <f>COUNTA(F97)*(AD95+AD97)</f>
        <v>0</v>
      </c>
      <c r="DF92" s="86">
        <f>COUNTA(H97)*(AD95+AD97)</f>
        <v>0</v>
      </c>
      <c r="DG92" s="86">
        <f>COUNTA(I97)*(AD95+AD97)</f>
        <v>0</v>
      </c>
      <c r="DH92" s="16"/>
      <c r="DK92" s="9"/>
      <c r="DN92" s="3">
        <v>100</v>
      </c>
      <c r="DO92" s="3" t="s">
        <v>184</v>
      </c>
      <c r="DP92" s="1" t="s">
        <v>206</v>
      </c>
      <c r="DQ92" s="93">
        <v>400</v>
      </c>
      <c r="DW92" s="93">
        <v>200</v>
      </c>
      <c r="DZ92" s="9"/>
      <c r="EB92" s="9"/>
      <c r="EC92" s="121"/>
    </row>
    <row r="93" spans="2:133" ht="16.5" customHeight="1" thickBot="1" x14ac:dyDescent="0.45">
      <c r="B93" s="551"/>
      <c r="C93" s="469"/>
      <c r="D93" s="236" t="s">
        <v>95</v>
      </c>
      <c r="E93" s="237"/>
      <c r="F93" s="75"/>
      <c r="G93" s="76"/>
      <c r="H93" s="196"/>
      <c r="I93" s="95"/>
      <c r="J93" s="582"/>
      <c r="K93" s="395"/>
      <c r="L93" s="390" t="str">
        <f>IF(K92="","",VLOOKUP(K92,$DR:$DU,4,FALSE))</f>
        <v/>
      </c>
      <c r="M93" s="391"/>
      <c r="N93" s="395"/>
      <c r="O93" s="390" t="str">
        <f>IF(N92="","",VLOOKUP(N92,$DR:$DU,4,FALSE))</f>
        <v/>
      </c>
      <c r="P93" s="391"/>
      <c r="Q93" s="395"/>
      <c r="R93" s="390" t="str">
        <f>IF(Q92="","",VLOOKUP(Q92,$DR:$DU,4,FALSE))</f>
        <v/>
      </c>
      <c r="S93" s="391"/>
      <c r="T93" s="395"/>
      <c r="U93" s="390" t="str">
        <f>IF(T92="","",VLOOKUP(T92,$DR:$DU,4,FALSE))</f>
        <v/>
      </c>
      <c r="V93" s="391"/>
      <c r="W93" s="395"/>
      <c r="X93" s="390" t="str">
        <f>IF(W92="","",VLOOKUP(W92,$DR:$DU,4,FALSE))</f>
        <v/>
      </c>
      <c r="Y93" s="391"/>
      <c r="Z93" s="233" t="s">
        <v>63</v>
      </c>
      <c r="AA93" s="272">
        <f>CR84</f>
        <v>0</v>
      </c>
      <c r="AB93" s="273"/>
      <c r="AC93" s="403" t="s">
        <v>210</v>
      </c>
      <c r="AD93" s="586">
        <f>AD89+AD91</f>
        <v>0</v>
      </c>
      <c r="AE93" s="587"/>
      <c r="AF93" s="242">
        <f>AF89+AF91</f>
        <v>0</v>
      </c>
      <c r="AG93" s="242"/>
      <c r="AH93" s="243"/>
      <c r="AI93" s="455" t="str">
        <f>IF((AD89+AD91)*G93=0,"",(AD89+AD91)*G93)</f>
        <v/>
      </c>
      <c r="AJ93" s="456"/>
      <c r="AK93" s="411"/>
      <c r="AL93" s="412"/>
      <c r="AM93" s="256"/>
      <c r="AN93" s="257"/>
      <c r="AO93" s="258"/>
      <c r="AP93" s="252"/>
      <c r="AQ93" s="253"/>
      <c r="AR93" s="253"/>
      <c r="AS93" s="298"/>
      <c r="AT93" s="299"/>
      <c r="AU93" s="277"/>
      <c r="AV93" s="278"/>
      <c r="AW93" s="294"/>
      <c r="AX93" s="295"/>
      <c r="CB93" s="3"/>
      <c r="CC93" s="9"/>
      <c r="CD93" s="3"/>
      <c r="CE93" s="3"/>
      <c r="CF93" s="3"/>
      <c r="CG93" s="96" t="s">
        <v>89</v>
      </c>
      <c r="CH93" s="99" t="e">
        <f>VLOOKUP('受注　 記入例'!K98,$DR:$DV,4,FALSE)</f>
        <v>#N/A</v>
      </c>
      <c r="CI93" s="99" t="e">
        <f>VLOOKUP('受注　 記入例'!N98,$DR:$DV,4,FALSE)</f>
        <v>#N/A</v>
      </c>
      <c r="CJ93" s="99" t="e">
        <f>VLOOKUP('受注　 記入例'!Q98,$DR:$DV,4,FALSE)</f>
        <v>#N/A</v>
      </c>
      <c r="CK93" s="99" t="e">
        <f>VLOOKUP('受注　 記入例'!T98,$DR:$DV,4,FALSE)</f>
        <v>#N/A</v>
      </c>
      <c r="CL93" s="99" t="e">
        <f>VLOOKUP('受注　 記入例'!W98,$DR:$DV,4,FALSE)</f>
        <v>#N/A</v>
      </c>
      <c r="CN93" s="79"/>
      <c r="CO93" s="80" t="s">
        <v>87</v>
      </c>
      <c r="CP93" s="81"/>
      <c r="CQ93" s="82"/>
      <c r="CR93" s="100"/>
      <c r="CS93" s="84"/>
      <c r="CT93" s="101"/>
      <c r="CU93" s="85" t="s">
        <v>87</v>
      </c>
      <c r="CV93" s="86" t="str">
        <f>IF('受注　 記入例'!F98="","0",DA90/CT91)</f>
        <v>0</v>
      </c>
      <c r="CW93" s="87" t="str">
        <f>IF('受注　 記入例'!F98="","0",DA91/CT91)</f>
        <v>0</v>
      </c>
      <c r="CX93" s="88">
        <f>CV93*AD95</f>
        <v>0</v>
      </c>
      <c r="CY93" s="89">
        <f>CW93*AD97</f>
        <v>0</v>
      </c>
      <c r="CZ93" s="90">
        <f t="shared" si="25"/>
        <v>0</v>
      </c>
      <c r="DA93" s="98"/>
      <c r="DB93" s="102"/>
      <c r="DC93" s="91" t="s">
        <v>87</v>
      </c>
      <c r="DD93" s="86" t="str">
        <f>IF((G98)="","0",(AD95+AD97)*G98*1000)</f>
        <v>0</v>
      </c>
      <c r="DE93" s="86">
        <f>COUNTA(F98)*(AD95+AD97)</f>
        <v>0</v>
      </c>
      <c r="DF93" s="86">
        <f>COUNTA(H98)*(AD95+AD97)</f>
        <v>0</v>
      </c>
      <c r="DG93" s="86">
        <f>COUNTA(I98)*(AD95+AD97)</f>
        <v>0</v>
      </c>
      <c r="DH93" s="16"/>
      <c r="DK93" s="9"/>
      <c r="DN93" s="3">
        <v>101</v>
      </c>
      <c r="DO93" s="3" t="s">
        <v>185</v>
      </c>
      <c r="DP93" s="1" t="s">
        <v>206</v>
      </c>
      <c r="DQ93" s="93">
        <v>400</v>
      </c>
      <c r="DW93" s="93">
        <v>200</v>
      </c>
      <c r="DZ93" s="9"/>
      <c r="EB93" s="25"/>
      <c r="EC93" s="121"/>
    </row>
    <row r="94" spans="2:133" ht="16.5" customHeight="1" thickBot="1" x14ac:dyDescent="0.45">
      <c r="B94" s="594"/>
      <c r="C94" s="470"/>
      <c r="D94" s="557" t="s">
        <v>102</v>
      </c>
      <c r="E94" s="558"/>
      <c r="F94" s="104"/>
      <c r="G94" s="105"/>
      <c r="H94" s="200"/>
      <c r="I94" s="198"/>
      <c r="J94" s="583"/>
      <c r="K94" s="432" t="str">
        <f>IF(K92="","",VLOOKUP(K92,$DR:$DU,2,FALSE))</f>
        <v/>
      </c>
      <c r="L94" s="433"/>
      <c r="M94" s="434"/>
      <c r="N94" s="432" t="str">
        <f>IF(N92="","",VLOOKUP(N92,$DR:$DU,2,FALSE))</f>
        <v/>
      </c>
      <c r="O94" s="433"/>
      <c r="P94" s="434"/>
      <c r="Q94" s="432" t="str">
        <f>IF(Q92="","",VLOOKUP(Q92,$DR:$DU,2,FALSE))</f>
        <v/>
      </c>
      <c r="R94" s="433"/>
      <c r="S94" s="434"/>
      <c r="T94" s="432" t="str">
        <f>IF(T92="","",VLOOKUP(T92,$DR:$DU,2,FALSE))</f>
        <v/>
      </c>
      <c r="U94" s="433"/>
      <c r="V94" s="434"/>
      <c r="W94" s="432" t="str">
        <f>IF(W92="","",VLOOKUP(W92,$DR:$DU,2,FALSE))</f>
        <v/>
      </c>
      <c r="X94" s="433"/>
      <c r="Y94" s="434"/>
      <c r="Z94" s="235" t="s">
        <v>78</v>
      </c>
      <c r="AA94" s="405">
        <f>CR85</f>
        <v>0</v>
      </c>
      <c r="AB94" s="406"/>
      <c r="AC94" s="404"/>
      <c r="AD94" s="588"/>
      <c r="AE94" s="589"/>
      <c r="AF94" s="244"/>
      <c r="AG94" s="244"/>
      <c r="AH94" s="245"/>
      <c r="AI94" s="584" t="str">
        <f>IF((AD89+AD91)*G94=0,"",(AD89+AD91)*G94)</f>
        <v/>
      </c>
      <c r="AJ94" s="585"/>
      <c r="AK94" s="413"/>
      <c r="AL94" s="414"/>
      <c r="AM94" s="259"/>
      <c r="AN94" s="260"/>
      <c r="AO94" s="261"/>
      <c r="AP94" s="254"/>
      <c r="AQ94" s="255"/>
      <c r="AR94" s="255"/>
      <c r="AS94" s="300"/>
      <c r="AT94" s="301"/>
      <c r="AU94" s="279"/>
      <c r="AV94" s="280"/>
      <c r="AW94" s="296"/>
      <c r="AX94" s="297"/>
      <c r="CB94" s="3"/>
      <c r="CC94" s="9"/>
      <c r="CD94" s="3"/>
      <c r="CE94" s="3"/>
      <c r="CF94" s="3"/>
      <c r="CG94" s="96" t="s">
        <v>97</v>
      </c>
      <c r="CH94" s="99" t="e">
        <f>CH93</f>
        <v>#N/A</v>
      </c>
      <c r="CI94" s="99" t="e">
        <f>CI93</f>
        <v>#N/A</v>
      </c>
      <c r="CJ94" s="99" t="e">
        <f>CJ93</f>
        <v>#N/A</v>
      </c>
      <c r="CK94" s="99" t="e">
        <f>CK93</f>
        <v>#N/A</v>
      </c>
      <c r="CL94" s="99" t="e">
        <f>CL93</f>
        <v>#N/A</v>
      </c>
      <c r="CN94" s="79"/>
      <c r="CO94" s="80" t="s">
        <v>95</v>
      </c>
      <c r="CP94" s="81"/>
      <c r="CQ94" s="82"/>
      <c r="CR94" s="100"/>
      <c r="CS94" s="84"/>
      <c r="CT94" s="101"/>
      <c r="CU94" s="85" t="s">
        <v>95</v>
      </c>
      <c r="CV94" s="86" t="str">
        <f>IF('受注　 記入例'!F99="","0",DA90/CT91)</f>
        <v>0</v>
      </c>
      <c r="CW94" s="87" t="str">
        <f>IF('受注　 記入例'!F99="","0",DA91/CT91)</f>
        <v>0</v>
      </c>
      <c r="CX94" s="88">
        <f>CV94*AD95</f>
        <v>0</v>
      </c>
      <c r="CY94" s="89">
        <f>CW94*AD97</f>
        <v>0</v>
      </c>
      <c r="CZ94" s="90">
        <f t="shared" si="25"/>
        <v>0</v>
      </c>
      <c r="DA94" s="98"/>
      <c r="DB94" s="102"/>
      <c r="DC94" s="91" t="s">
        <v>95</v>
      </c>
      <c r="DD94" s="86" t="str">
        <f>IF((G99)="","0",(AD95+AD97)*G99*1000)</f>
        <v>0</v>
      </c>
      <c r="DE94" s="86">
        <f>COUNTA(F99)*(AD95+AD97)</f>
        <v>0</v>
      </c>
      <c r="DF94" s="86">
        <f>COUNTA(H99)*(AD95+AD97)</f>
        <v>0</v>
      </c>
      <c r="DG94" s="86">
        <f>COUNTA(I99)*(AD95+AD97)</f>
        <v>0</v>
      </c>
      <c r="DH94" s="16"/>
      <c r="DK94" s="9"/>
      <c r="DN94" s="3">
        <v>102</v>
      </c>
      <c r="DO94" s="3" t="s">
        <v>186</v>
      </c>
      <c r="DP94" s="1" t="s">
        <v>206</v>
      </c>
      <c r="DQ94" s="93">
        <v>400</v>
      </c>
      <c r="DW94" s="93">
        <v>200</v>
      </c>
      <c r="DZ94" s="9"/>
      <c r="EB94" s="9"/>
      <c r="EC94" s="121"/>
    </row>
    <row r="95" spans="2:133" ht="16.5" customHeight="1" thickTop="1" thickBot="1" x14ac:dyDescent="0.45">
      <c r="B95" s="550" t="s">
        <v>214</v>
      </c>
      <c r="C95" s="468">
        <v>3</v>
      </c>
      <c r="D95" s="597" t="s">
        <v>61</v>
      </c>
      <c r="E95" s="598"/>
      <c r="F95" s="57"/>
      <c r="G95" s="58"/>
      <c r="H95" s="57"/>
      <c r="I95" s="199"/>
      <c r="J95" s="599" t="s">
        <v>62</v>
      </c>
      <c r="K95" s="479"/>
      <c r="L95" s="477" t="str">
        <f>IF(K95="","",VLOOKUP(K95,$DN:$DQ,3,FALSE))</f>
        <v/>
      </c>
      <c r="M95" s="478"/>
      <c r="N95" s="479"/>
      <c r="O95" s="512" t="str">
        <f>IF(N95="","",VLOOKUP(N95,$DN:$DQ,3,FALSE))</f>
        <v/>
      </c>
      <c r="P95" s="512"/>
      <c r="Q95" s="479"/>
      <c r="R95" s="512" t="str">
        <f>IF(Q95="","",VLOOKUP(Q95,$DN:$DQ,3,FALSE))</f>
        <v/>
      </c>
      <c r="S95" s="512"/>
      <c r="T95" s="479"/>
      <c r="U95" s="512" t="str">
        <f>IF(T95="","",VLOOKUP(T95,$DN:$DQ,3,FALSE))</f>
        <v/>
      </c>
      <c r="V95" s="512"/>
      <c r="W95" s="479"/>
      <c r="X95" s="512" t="str">
        <f>IF(W95="","",VLOOKUP(W95,$DN:$DQ,3,FALSE))</f>
        <v/>
      </c>
      <c r="Y95" s="478"/>
      <c r="Z95" s="407" t="s">
        <v>62</v>
      </c>
      <c r="AA95" s="408"/>
      <c r="AB95" s="408"/>
      <c r="AC95" s="270" t="s">
        <v>63</v>
      </c>
      <c r="AD95" s="614"/>
      <c r="AE95" s="615"/>
      <c r="AF95" s="238">
        <f>(AA96+AA99)*AD95</f>
        <v>0</v>
      </c>
      <c r="AG95" s="238"/>
      <c r="AH95" s="239"/>
      <c r="AI95" s="475" t="str">
        <f>IF((AD95+AD97)*G95=0,"",(AD95+AD97)*G95)</f>
        <v/>
      </c>
      <c r="AJ95" s="476"/>
      <c r="AK95" s="409">
        <f>SUM(G95:G100)*AD99</f>
        <v>0</v>
      </c>
      <c r="AL95" s="410"/>
      <c r="AM95" s="249"/>
      <c r="AN95" s="250"/>
      <c r="AO95" s="251"/>
      <c r="AP95" s="252"/>
      <c r="AQ95" s="253"/>
      <c r="AR95" s="253"/>
      <c r="AS95" s="298" t="s">
        <v>244</v>
      </c>
      <c r="AT95" s="299"/>
      <c r="AU95" s="281"/>
      <c r="AV95" s="282"/>
      <c r="AW95" s="370"/>
      <c r="AX95" s="371"/>
      <c r="CB95" s="3"/>
      <c r="CC95" s="25"/>
      <c r="CD95" s="3"/>
      <c r="CE95" s="3"/>
      <c r="CF95" s="3"/>
      <c r="CN95" s="108"/>
      <c r="CO95" s="109" t="s">
        <v>102</v>
      </c>
      <c r="CP95" s="110"/>
      <c r="CQ95" s="111"/>
      <c r="CR95" s="100"/>
      <c r="CS95" s="84"/>
      <c r="CT95" s="112"/>
      <c r="CU95" s="113" t="s">
        <v>102</v>
      </c>
      <c r="CV95" s="114" t="str">
        <f>IF('受注　 記入例'!F100="","0",DA90/CT91)</f>
        <v>0</v>
      </c>
      <c r="CW95" s="115" t="str">
        <f>IF('受注　 記入例'!F100="","0",DA91/CT91)</f>
        <v>0</v>
      </c>
      <c r="CX95" s="116">
        <f>CV95*AD95</f>
        <v>0</v>
      </c>
      <c r="CY95" s="117">
        <f>CW95*AD97</f>
        <v>0</v>
      </c>
      <c r="CZ95" s="118">
        <f t="shared" si="25"/>
        <v>0</v>
      </c>
      <c r="DA95" s="98"/>
      <c r="DC95" s="119" t="s">
        <v>102</v>
      </c>
      <c r="DD95" s="114" t="str">
        <f>IF((G100)="","0",(AD95+AD97)*G100*1000)</f>
        <v>0</v>
      </c>
      <c r="DE95" s="114">
        <f>COUNTA(F100)*(AD95+AD97)</f>
        <v>0</v>
      </c>
      <c r="DF95" s="114">
        <f>COUNTA(H100)*(AD95+AD97)</f>
        <v>0</v>
      </c>
      <c r="DG95" s="114">
        <f>COUNTA(I100)*(AD95+AD97)</f>
        <v>0</v>
      </c>
      <c r="DH95" s="16"/>
      <c r="DK95" s="9"/>
      <c r="DN95" s="3">
        <v>103</v>
      </c>
      <c r="DO95" s="3" t="s">
        <v>187</v>
      </c>
      <c r="DP95" s="1" t="s">
        <v>206</v>
      </c>
      <c r="DQ95" s="93">
        <v>100</v>
      </c>
      <c r="DW95" s="93">
        <v>50</v>
      </c>
      <c r="DZ95" s="9"/>
      <c r="EB95" s="9"/>
      <c r="EC95" s="121"/>
    </row>
    <row r="96" spans="2:133" ht="16.5" customHeight="1" thickBot="1" x14ac:dyDescent="0.45">
      <c r="B96" s="551"/>
      <c r="C96" s="469"/>
      <c r="D96" s="236" t="s">
        <v>67</v>
      </c>
      <c r="E96" s="237"/>
      <c r="F96" s="75"/>
      <c r="G96" s="76"/>
      <c r="H96" s="75"/>
      <c r="I96" s="195"/>
      <c r="J96" s="555"/>
      <c r="K96" s="480"/>
      <c r="L96" s="709" t="str">
        <f>IF(K95="","",VLOOKUP(K95,$DN:$DQ,4,FALSE))</f>
        <v/>
      </c>
      <c r="M96" s="706"/>
      <c r="N96" s="480"/>
      <c r="O96" s="705" t="str">
        <f>IF(N95="","",VLOOKUP(N95,$DN:$DQ,4,FALSE))</f>
        <v/>
      </c>
      <c r="P96" s="705"/>
      <c r="Q96" s="480"/>
      <c r="R96" s="705" t="str">
        <f>IF(Q95="","",VLOOKUP(Q95,$DN:$DQ,4,FALSE))</f>
        <v/>
      </c>
      <c r="S96" s="705"/>
      <c r="T96" s="480"/>
      <c r="U96" s="705" t="str">
        <f>IF(T95="","",VLOOKUP(T95,$DN:$DQ,4,FALSE))</f>
        <v/>
      </c>
      <c r="V96" s="705"/>
      <c r="W96" s="480"/>
      <c r="X96" s="705" t="str">
        <f>IF(W95="","",VLOOKUP(W95,$DN:$DQ,4,FALSE))</f>
        <v/>
      </c>
      <c r="Y96" s="706"/>
      <c r="Z96" s="233" t="s">
        <v>63</v>
      </c>
      <c r="AA96" s="272">
        <f>DA90</f>
        <v>0</v>
      </c>
      <c r="AB96" s="273"/>
      <c r="AC96" s="271"/>
      <c r="AD96" s="616"/>
      <c r="AE96" s="617"/>
      <c r="AF96" s="240"/>
      <c r="AG96" s="240"/>
      <c r="AH96" s="241"/>
      <c r="AI96" s="455" t="str">
        <f>IF((AD95+AD97)*G96=0,"",(AD95+AD97)*G96)</f>
        <v/>
      </c>
      <c r="AJ96" s="456"/>
      <c r="AK96" s="411"/>
      <c r="AL96" s="412"/>
      <c r="AM96" s="256"/>
      <c r="AN96" s="257"/>
      <c r="AO96" s="258"/>
      <c r="AP96" s="252"/>
      <c r="AQ96" s="253"/>
      <c r="AR96" s="253"/>
      <c r="AS96" s="298"/>
      <c r="AT96" s="299"/>
      <c r="AU96" s="277"/>
      <c r="AV96" s="278"/>
      <c r="AW96" s="294"/>
      <c r="AX96" s="295"/>
      <c r="CB96" s="3"/>
      <c r="CC96" s="25"/>
      <c r="CD96" s="3"/>
      <c r="CE96" s="3"/>
      <c r="CF96" s="3"/>
      <c r="CN96" s="61">
        <v>4</v>
      </c>
      <c r="CO96" s="62" t="s">
        <v>66</v>
      </c>
      <c r="CP96" s="63">
        <f>SUMIF(CH98:CL98,"対馬市",CH99:CL99)*AD101</f>
        <v>0</v>
      </c>
      <c r="CQ96" s="64">
        <f>SUMIF(CH98:CL98,"対馬市",CH100:CL100)*AD103</f>
        <v>0</v>
      </c>
      <c r="CR96" s="65">
        <f>SUM(K105:Y105)</f>
        <v>0</v>
      </c>
      <c r="CS96" s="84"/>
      <c r="CT96" s="66" t="s">
        <v>9</v>
      </c>
      <c r="CU96" s="67" t="s">
        <v>66</v>
      </c>
      <c r="CV96" s="68" t="str">
        <f>IF('受注　 記入例'!F101="","0",DA96/CT97)</f>
        <v>0</v>
      </c>
      <c r="CW96" s="69" t="str">
        <f>IF('受注　 記入例'!F101="","0",DA97/CT97)</f>
        <v>0</v>
      </c>
      <c r="CX96" s="70">
        <f>CV96*AD101</f>
        <v>0</v>
      </c>
      <c r="CY96" s="71">
        <f>CW96*AD103</f>
        <v>0</v>
      </c>
      <c r="CZ96" s="72">
        <f t="shared" si="25"/>
        <v>0</v>
      </c>
      <c r="DA96" s="65">
        <f>SUM(K102:Y102)</f>
        <v>0</v>
      </c>
      <c r="DC96" s="73" t="s">
        <v>66</v>
      </c>
      <c r="DD96" s="68" t="str">
        <f>IF((G101)="","0",(AD101+AD103)*G101*1000)</f>
        <v>0</v>
      </c>
      <c r="DE96" s="68">
        <f>COUNTA(F101)*(AD101+AD103)</f>
        <v>0</v>
      </c>
      <c r="DF96" s="68">
        <f>COUNTA(H101)*(AD101+AD103)</f>
        <v>0</v>
      </c>
      <c r="DG96" s="68">
        <f>COUNTA(I101)*(AD101+AD103)</f>
        <v>0</v>
      </c>
      <c r="DH96" s="16"/>
      <c r="DK96" s="9"/>
      <c r="DN96" s="3">
        <v>104</v>
      </c>
      <c r="DO96" s="3" t="s">
        <v>188</v>
      </c>
      <c r="DP96" s="1" t="s">
        <v>206</v>
      </c>
      <c r="DQ96" s="93">
        <v>100</v>
      </c>
      <c r="DW96" s="93">
        <v>50</v>
      </c>
      <c r="DZ96" s="9"/>
      <c r="EB96" s="9"/>
      <c r="EC96" s="121"/>
    </row>
    <row r="97" spans="2:133" ht="16.5" customHeight="1" thickBot="1" x14ac:dyDescent="0.45">
      <c r="B97" s="551"/>
      <c r="C97" s="469"/>
      <c r="D97" s="236" t="s">
        <v>77</v>
      </c>
      <c r="E97" s="237"/>
      <c r="F97" s="75"/>
      <c r="G97" s="76"/>
      <c r="H97" s="75"/>
      <c r="I97" s="95"/>
      <c r="J97" s="556"/>
      <c r="K97" s="385" t="str">
        <f>IF(K95="","",VLOOKUP(K95,$DN:$DQ,2,FALSE))</f>
        <v/>
      </c>
      <c r="L97" s="386"/>
      <c r="M97" s="387"/>
      <c r="N97" s="385" t="str">
        <f>IF(N95="","",VLOOKUP(N95,$DN:$DQ,2,FALSE))</f>
        <v/>
      </c>
      <c r="O97" s="386"/>
      <c r="P97" s="387"/>
      <c r="Q97" s="385" t="str">
        <f>IF(Q95="","",VLOOKUP(Q95,$DN:$DQ,2,FALSE))</f>
        <v/>
      </c>
      <c r="R97" s="386"/>
      <c r="S97" s="387"/>
      <c r="T97" s="385" t="str">
        <f>IF(T95="","",VLOOKUP(T95,$DN:$DQ,2,FALSE))</f>
        <v/>
      </c>
      <c r="U97" s="386"/>
      <c r="V97" s="387"/>
      <c r="W97" s="385" t="str">
        <f>IF(W95="","",VLOOKUP(W95,$DN:$DQ,2,FALSE))</f>
        <v/>
      </c>
      <c r="X97" s="386"/>
      <c r="Y97" s="387"/>
      <c r="Z97" s="234" t="s">
        <v>78</v>
      </c>
      <c r="AA97" s="274">
        <f>DA91</f>
        <v>0</v>
      </c>
      <c r="AB97" s="275"/>
      <c r="AC97" s="271" t="s">
        <v>78</v>
      </c>
      <c r="AD97" s="608"/>
      <c r="AE97" s="609"/>
      <c r="AF97" s="326">
        <f>(AA97+AA100)*AD97</f>
        <v>0</v>
      </c>
      <c r="AG97" s="326"/>
      <c r="AH97" s="327"/>
      <c r="AI97" s="455" t="str">
        <f>IF((AD95+AD97)*G97=0,"",(AD95+AD97)*G97)</f>
        <v/>
      </c>
      <c r="AJ97" s="456"/>
      <c r="AK97" s="411"/>
      <c r="AL97" s="412"/>
      <c r="AM97" s="256"/>
      <c r="AN97" s="257"/>
      <c r="AO97" s="258"/>
      <c r="AP97" s="252"/>
      <c r="AQ97" s="253"/>
      <c r="AR97" s="253"/>
      <c r="AS97" s="298"/>
      <c r="AT97" s="299"/>
      <c r="AU97" s="277"/>
      <c r="AV97" s="278"/>
      <c r="AW97" s="294"/>
      <c r="AX97" s="295"/>
      <c r="CB97" s="3"/>
      <c r="CC97" s="25"/>
      <c r="CD97" s="3"/>
      <c r="CE97" s="3"/>
      <c r="CF97" s="3"/>
      <c r="CN97" s="79"/>
      <c r="CO97" s="80" t="s">
        <v>68</v>
      </c>
      <c r="CP97" s="81">
        <f>SUMIF(CH98:CL98,"壱岐市",CH99:CL99)*AD101</f>
        <v>0</v>
      </c>
      <c r="CQ97" s="82">
        <f>SUMIF(CH98:CL98,"壱岐市",CH100:CL100)*AD103</f>
        <v>0</v>
      </c>
      <c r="CR97" s="83">
        <f>CR96</f>
        <v>0</v>
      </c>
      <c r="CS97" s="84"/>
      <c r="CT97" s="568">
        <f>COUNTA('受注　 記入例'!F101:F106)</f>
        <v>0</v>
      </c>
      <c r="CU97" s="85" t="s">
        <v>68</v>
      </c>
      <c r="CV97" s="86" t="str">
        <f>IF('受注　 記入例'!F102="","0",DA96/CT97)</f>
        <v>0</v>
      </c>
      <c r="CW97" s="87" t="str">
        <f>IF('受注　 記入例'!F102="","0",DA97/CT97)</f>
        <v>0</v>
      </c>
      <c r="CX97" s="88">
        <f>CV97*AD101</f>
        <v>0</v>
      </c>
      <c r="CY97" s="89">
        <f>CW97*AD103</f>
        <v>0</v>
      </c>
      <c r="CZ97" s="90">
        <f t="shared" si="25"/>
        <v>0</v>
      </c>
      <c r="DA97" s="83">
        <f>CL118</f>
        <v>0</v>
      </c>
      <c r="DC97" s="91" t="s">
        <v>68</v>
      </c>
      <c r="DD97" s="86" t="str">
        <f>IF((G102)="","0",(AD101+AD103)*G102*1000)</f>
        <v>0</v>
      </c>
      <c r="DE97" s="86">
        <f>COUNTA(F102)*(AD101+AD103)</f>
        <v>0</v>
      </c>
      <c r="DF97" s="86">
        <f>COUNTA(H102)*(AD101+AD103)</f>
        <v>0</v>
      </c>
      <c r="DG97" s="86">
        <f>COUNTA(I102)*(AD101+AD103)</f>
        <v>0</v>
      </c>
      <c r="DH97" s="16"/>
      <c r="DK97" s="9"/>
      <c r="DN97" s="3">
        <v>105</v>
      </c>
      <c r="DO97" s="3" t="s">
        <v>189</v>
      </c>
      <c r="DP97" s="1" t="s">
        <v>206</v>
      </c>
      <c r="DQ97" s="93">
        <v>100</v>
      </c>
      <c r="DW97" s="93">
        <v>50</v>
      </c>
      <c r="DZ97" s="9"/>
      <c r="EB97" s="9"/>
      <c r="EC97" s="121"/>
    </row>
    <row r="98" spans="2:133" ht="16.5" customHeight="1" x14ac:dyDescent="0.4">
      <c r="B98" s="551"/>
      <c r="C98" s="469"/>
      <c r="D98" s="236" t="s">
        <v>87</v>
      </c>
      <c r="E98" s="237"/>
      <c r="F98" s="75"/>
      <c r="G98" s="76"/>
      <c r="H98" s="75"/>
      <c r="I98" s="95"/>
      <c r="J98" s="581" t="s">
        <v>88</v>
      </c>
      <c r="K98" s="394"/>
      <c r="L98" s="392" t="str">
        <f>IF(K98="","",VLOOKUP(K98,$DR:$DU,3,FALSE))</f>
        <v/>
      </c>
      <c r="M98" s="393"/>
      <c r="N98" s="394"/>
      <c r="O98" s="392" t="str">
        <f>IF(N98="","",VLOOKUP(N98,$DR:$DU,3,FALSE))</f>
        <v/>
      </c>
      <c r="P98" s="393"/>
      <c r="Q98" s="394"/>
      <c r="R98" s="392" t="str">
        <f>IF(Q98="","",VLOOKUP(Q98,$DR:$DU,3,FALSE))</f>
        <v/>
      </c>
      <c r="S98" s="393"/>
      <c r="T98" s="394"/>
      <c r="U98" s="392" t="str">
        <f>IF(T98="","",VLOOKUP(T98,$DR:$DU,3,FALSE))</f>
        <v/>
      </c>
      <c r="V98" s="393"/>
      <c r="W98" s="394"/>
      <c r="X98" s="392" t="str">
        <f>IF(W98="","",VLOOKUP(W98,$DR:$DU,3,FALSE))</f>
        <v/>
      </c>
      <c r="Y98" s="393"/>
      <c r="Z98" s="428" t="s">
        <v>88</v>
      </c>
      <c r="AA98" s="429"/>
      <c r="AB98" s="429"/>
      <c r="AC98" s="276"/>
      <c r="AD98" s="610"/>
      <c r="AE98" s="611"/>
      <c r="AF98" s="328"/>
      <c r="AG98" s="328"/>
      <c r="AH98" s="329"/>
      <c r="AI98" s="455" t="str">
        <f>IF((AD95+AD97)*G98=0,"",(AD95+AD97)*G98)</f>
        <v/>
      </c>
      <c r="AJ98" s="456"/>
      <c r="AK98" s="411"/>
      <c r="AL98" s="412"/>
      <c r="AM98" s="256"/>
      <c r="AN98" s="257"/>
      <c r="AO98" s="258"/>
      <c r="AP98" s="252"/>
      <c r="AQ98" s="253"/>
      <c r="AR98" s="253"/>
      <c r="AS98" s="298"/>
      <c r="AT98" s="299"/>
      <c r="AU98" s="277"/>
      <c r="AV98" s="278"/>
      <c r="AW98" s="294"/>
      <c r="AX98" s="295"/>
      <c r="CB98" s="3"/>
      <c r="CC98" s="25"/>
      <c r="CD98" s="3"/>
      <c r="CE98" s="3"/>
      <c r="CF98" s="3"/>
      <c r="CG98" s="96" t="s">
        <v>79</v>
      </c>
      <c r="CH98" s="97" t="e">
        <f>VLOOKUP('受注　 記入例'!K104,$DR:$DV,5,FALSE)</f>
        <v>#N/A</v>
      </c>
      <c r="CI98" s="97" t="e">
        <f>VLOOKUP('受注　 記入例'!N104,$DR:$DV,5,FALSE)</f>
        <v>#N/A</v>
      </c>
      <c r="CJ98" s="97" t="e">
        <f>VLOOKUP('受注　 記入例'!Q104,$DR:$DV,5,FALSE)</f>
        <v>#N/A</v>
      </c>
      <c r="CK98" s="97" t="e">
        <f>VLOOKUP('受注　 記入例'!T104,$DR:$DV,5,FALSE)</f>
        <v>#N/A</v>
      </c>
      <c r="CL98" s="97" t="e">
        <f>VLOOKUP('受注　 記入例'!W104,$DR:$DV,5,FALSE)</f>
        <v>#N/A</v>
      </c>
      <c r="CN98" s="79"/>
      <c r="CO98" s="80" t="s">
        <v>77</v>
      </c>
      <c r="CP98" s="81">
        <f>SUMIF(CH98:CL98,"五島市",CH99:CL99)*AD101</f>
        <v>0</v>
      </c>
      <c r="CQ98" s="82">
        <f>SUMIF(CH98:CL98,"五島市",CH100:CL100)*AD103</f>
        <v>0</v>
      </c>
      <c r="CR98" s="100"/>
      <c r="CS98" s="84"/>
      <c r="CT98" s="569"/>
      <c r="CU98" s="85" t="s">
        <v>77</v>
      </c>
      <c r="CV98" s="86" t="str">
        <f>IF('受注　 記入例'!F103="","0",DA96/CT97)</f>
        <v>0</v>
      </c>
      <c r="CW98" s="87" t="str">
        <f>IF('受注　 記入例'!F103="","0",DA97/CT97)</f>
        <v>0</v>
      </c>
      <c r="CX98" s="88">
        <f>CV98*AD101</f>
        <v>0</v>
      </c>
      <c r="CY98" s="89">
        <f>CW98*AD103</f>
        <v>0</v>
      </c>
      <c r="CZ98" s="90">
        <f t="shared" si="25"/>
        <v>0</v>
      </c>
      <c r="DA98" s="98"/>
      <c r="DC98" s="91" t="s">
        <v>77</v>
      </c>
      <c r="DD98" s="86" t="str">
        <f>IF((G103)="","0",(AD101+AD103)*G103*1000)</f>
        <v>0</v>
      </c>
      <c r="DE98" s="86">
        <f>COUNTA(F103)*(AD101+AD103)</f>
        <v>0</v>
      </c>
      <c r="DF98" s="86">
        <f>COUNTA(H103)*(AD101+AD103)</f>
        <v>0</v>
      </c>
      <c r="DG98" s="86">
        <f>COUNTA(I103)*(AD101+AD103)</f>
        <v>0</v>
      </c>
      <c r="DH98" s="16"/>
      <c r="DK98" s="9"/>
      <c r="DN98" s="3">
        <v>106</v>
      </c>
      <c r="DO98" s="3" t="s">
        <v>190</v>
      </c>
      <c r="DP98" s="1" t="s">
        <v>206</v>
      </c>
      <c r="DQ98" s="93">
        <v>400</v>
      </c>
      <c r="DW98" s="93">
        <v>200</v>
      </c>
      <c r="DZ98" s="9"/>
      <c r="EB98" s="9"/>
      <c r="EC98" s="121"/>
    </row>
    <row r="99" spans="2:133" ht="16.5" customHeight="1" thickBot="1" x14ac:dyDescent="0.45">
      <c r="B99" s="551"/>
      <c r="C99" s="469"/>
      <c r="D99" s="590" t="s">
        <v>95</v>
      </c>
      <c r="E99" s="591"/>
      <c r="F99" s="75"/>
      <c r="G99" s="76"/>
      <c r="H99" s="201"/>
      <c r="I99" s="95"/>
      <c r="J99" s="582"/>
      <c r="K99" s="395"/>
      <c r="L99" s="390" t="str">
        <f>IF(K98="","",VLOOKUP(K98,$DR:$DU,4,FALSE))</f>
        <v/>
      </c>
      <c r="M99" s="391"/>
      <c r="N99" s="395"/>
      <c r="O99" s="390" t="str">
        <f>IF(N98="","",VLOOKUP(N98,$DR:$DU,4,FALSE))</f>
        <v/>
      </c>
      <c r="P99" s="391"/>
      <c r="Q99" s="395"/>
      <c r="R99" s="390" t="str">
        <f>IF(Q98="","",VLOOKUP(Q98,$DR:$DU,4,FALSE))</f>
        <v/>
      </c>
      <c r="S99" s="391"/>
      <c r="T99" s="395"/>
      <c r="U99" s="390" t="str">
        <f>IF(T98="","",VLOOKUP(T98,$DR:$DU,4,FALSE))</f>
        <v/>
      </c>
      <c r="V99" s="391"/>
      <c r="W99" s="395"/>
      <c r="X99" s="390" t="str">
        <f>IF(W98="","",VLOOKUP(W98,$DR:$DU,4,FALSE))</f>
        <v/>
      </c>
      <c r="Y99" s="391"/>
      <c r="Z99" s="233" t="s">
        <v>63</v>
      </c>
      <c r="AA99" s="272">
        <f>CR90</f>
        <v>0</v>
      </c>
      <c r="AB99" s="273"/>
      <c r="AC99" s="403" t="s">
        <v>210</v>
      </c>
      <c r="AD99" s="586">
        <f>AD95+AD97</f>
        <v>0</v>
      </c>
      <c r="AE99" s="587"/>
      <c r="AF99" s="242">
        <f>AF95+AF97</f>
        <v>0</v>
      </c>
      <c r="AG99" s="242"/>
      <c r="AH99" s="243"/>
      <c r="AI99" s="455" t="str">
        <f>IF((AD95+AD97)*G99=0,"",(AD95+AD97)*G99)</f>
        <v/>
      </c>
      <c r="AJ99" s="456"/>
      <c r="AK99" s="411"/>
      <c r="AL99" s="412"/>
      <c r="AM99" s="256"/>
      <c r="AN99" s="257"/>
      <c r="AO99" s="258"/>
      <c r="AP99" s="252"/>
      <c r="AQ99" s="253"/>
      <c r="AR99" s="253"/>
      <c r="AS99" s="298"/>
      <c r="AT99" s="299"/>
      <c r="AU99" s="277"/>
      <c r="AV99" s="278"/>
      <c r="AW99" s="294"/>
      <c r="AX99" s="295"/>
      <c r="CB99" s="3"/>
      <c r="CC99" s="25"/>
      <c r="CD99" s="3"/>
      <c r="CE99" s="3"/>
      <c r="CF99" s="3"/>
      <c r="CG99" s="96" t="s">
        <v>89</v>
      </c>
      <c r="CH99" s="99" t="e">
        <f>VLOOKUP('受注　 記入例'!K104,$DR:$DV,4,FALSE)</f>
        <v>#N/A</v>
      </c>
      <c r="CI99" s="99" t="e">
        <f>VLOOKUP('受注　 記入例'!N104,$DR:$DV,4,FALSE)</f>
        <v>#N/A</v>
      </c>
      <c r="CJ99" s="99" t="e">
        <f>VLOOKUP('受注　 記入例'!Q104,$DR:$DV,4,FALSE)</f>
        <v>#N/A</v>
      </c>
      <c r="CK99" s="99" t="e">
        <f>VLOOKUP('受注　 記入例'!T104,$DR:$DV,4,FALSE)</f>
        <v>#N/A</v>
      </c>
      <c r="CL99" s="99" t="e">
        <f>VLOOKUP('受注　 記入例'!W104,$DR:$DV,4,FALSE)</f>
        <v>#N/A</v>
      </c>
      <c r="CN99" s="79"/>
      <c r="CO99" s="80" t="s">
        <v>87</v>
      </c>
      <c r="CP99" s="81"/>
      <c r="CQ99" s="82"/>
      <c r="CR99" s="100"/>
      <c r="CS99" s="84"/>
      <c r="CT99" s="101"/>
      <c r="CU99" s="85" t="s">
        <v>87</v>
      </c>
      <c r="CV99" s="86" t="str">
        <f>IF('受注　 記入例'!F104="","0",DA96/CT97)</f>
        <v>0</v>
      </c>
      <c r="CW99" s="87" t="str">
        <f>IF('受注　 記入例'!F104="","0",DA97/CT97)</f>
        <v>0</v>
      </c>
      <c r="CX99" s="88">
        <f>CV99*AD101</f>
        <v>0</v>
      </c>
      <c r="CY99" s="89">
        <f>CW99*AD103</f>
        <v>0</v>
      </c>
      <c r="CZ99" s="90">
        <f t="shared" si="25"/>
        <v>0</v>
      </c>
      <c r="DA99" s="98"/>
      <c r="DB99" s="102"/>
      <c r="DC99" s="91" t="s">
        <v>87</v>
      </c>
      <c r="DD99" s="86" t="str">
        <f>IF((G104)="","0",(AD101+AD103)*G104*1000)</f>
        <v>0</v>
      </c>
      <c r="DE99" s="86">
        <f>COUNTA(F104)*(AD101+AD103)</f>
        <v>0</v>
      </c>
      <c r="DF99" s="86">
        <f>COUNTA(H104)*(AD101+AD103)</f>
        <v>0</v>
      </c>
      <c r="DG99" s="86">
        <f>COUNTA(I104)*(AD101+AD103)</f>
        <v>0</v>
      </c>
      <c r="DH99" s="16"/>
      <c r="DK99" s="9"/>
      <c r="DN99" s="3">
        <v>107</v>
      </c>
      <c r="DO99" s="3" t="s">
        <v>191</v>
      </c>
      <c r="DP99" s="1" t="s">
        <v>206</v>
      </c>
      <c r="DQ99" s="93">
        <v>400</v>
      </c>
      <c r="DW99" s="93">
        <v>200</v>
      </c>
      <c r="DZ99" s="9"/>
      <c r="EB99" s="9"/>
      <c r="EC99" s="121"/>
    </row>
    <row r="100" spans="2:133" ht="16.5" customHeight="1" thickBot="1" x14ac:dyDescent="0.45">
      <c r="B100" s="594"/>
      <c r="C100" s="470"/>
      <c r="D100" s="592" t="s">
        <v>102</v>
      </c>
      <c r="E100" s="593"/>
      <c r="F100" s="104"/>
      <c r="G100" s="76"/>
      <c r="H100" s="197"/>
      <c r="I100" s="198"/>
      <c r="J100" s="583"/>
      <c r="K100" s="432" t="str">
        <f>IF(K98="","",VLOOKUP(K98,$DR:$DU,2,FALSE))</f>
        <v/>
      </c>
      <c r="L100" s="433"/>
      <c r="M100" s="434"/>
      <c r="N100" s="432" t="str">
        <f>IF(N98="","",VLOOKUP(N98,$DR:$DU,2,FALSE))</f>
        <v/>
      </c>
      <c r="O100" s="433"/>
      <c r="P100" s="434"/>
      <c r="Q100" s="432" t="str">
        <f>IF(Q98="","",VLOOKUP(Q98,$DR:$DU,2,FALSE))</f>
        <v/>
      </c>
      <c r="R100" s="433"/>
      <c r="S100" s="434"/>
      <c r="T100" s="432" t="str">
        <f>IF(T98="","",VLOOKUP(T98,$DR:$DU,2,FALSE))</f>
        <v/>
      </c>
      <c r="U100" s="433"/>
      <c r="V100" s="434"/>
      <c r="W100" s="432" t="str">
        <f>IF(W98="","",VLOOKUP(W98,$DR:$DU,2,FALSE))</f>
        <v/>
      </c>
      <c r="X100" s="433"/>
      <c r="Y100" s="434"/>
      <c r="Z100" s="235" t="s">
        <v>78</v>
      </c>
      <c r="AA100" s="405">
        <f>CR91</f>
        <v>0</v>
      </c>
      <c r="AB100" s="406"/>
      <c r="AC100" s="404"/>
      <c r="AD100" s="588"/>
      <c r="AE100" s="589"/>
      <c r="AF100" s="244"/>
      <c r="AG100" s="244"/>
      <c r="AH100" s="245"/>
      <c r="AI100" s="584" t="str">
        <f>IF((AD95+AD97)*G100=0,"",(AD95+AD97)*G100)</f>
        <v/>
      </c>
      <c r="AJ100" s="585"/>
      <c r="AK100" s="413"/>
      <c r="AL100" s="414"/>
      <c r="AM100" s="259"/>
      <c r="AN100" s="260"/>
      <c r="AO100" s="261"/>
      <c r="AP100" s="254"/>
      <c r="AQ100" s="255"/>
      <c r="AR100" s="255"/>
      <c r="AS100" s="300"/>
      <c r="AT100" s="301"/>
      <c r="AU100" s="279"/>
      <c r="AV100" s="280"/>
      <c r="AW100" s="296"/>
      <c r="AX100" s="297"/>
      <c r="CB100" s="3"/>
      <c r="CC100" s="25"/>
      <c r="CD100" s="3"/>
      <c r="CE100" s="3"/>
      <c r="CF100" s="3"/>
      <c r="CG100" s="96" t="s">
        <v>97</v>
      </c>
      <c r="CH100" s="99" t="e">
        <f>CH99</f>
        <v>#N/A</v>
      </c>
      <c r="CI100" s="99" t="e">
        <f>CI99</f>
        <v>#N/A</v>
      </c>
      <c r="CJ100" s="99" t="e">
        <f>CJ99</f>
        <v>#N/A</v>
      </c>
      <c r="CK100" s="99" t="e">
        <f>CK99</f>
        <v>#N/A</v>
      </c>
      <c r="CL100" s="99" t="e">
        <f>CL99</f>
        <v>#N/A</v>
      </c>
      <c r="CN100" s="79"/>
      <c r="CO100" s="80" t="s">
        <v>95</v>
      </c>
      <c r="CP100" s="81"/>
      <c r="CQ100" s="82"/>
      <c r="CR100" s="100"/>
      <c r="CS100" s="84"/>
      <c r="CT100" s="101"/>
      <c r="CU100" s="85" t="s">
        <v>95</v>
      </c>
      <c r="CV100" s="86" t="str">
        <f>IF('受注　 記入例'!F105="","0",DA96/CT97)</f>
        <v>0</v>
      </c>
      <c r="CW100" s="87" t="str">
        <f>IF('受注　 記入例'!F105="","0",DA97/CT97)</f>
        <v>0</v>
      </c>
      <c r="CX100" s="88">
        <f>CV100*AD101</f>
        <v>0</v>
      </c>
      <c r="CY100" s="89">
        <f>CW100*AD103</f>
        <v>0</v>
      </c>
      <c r="CZ100" s="90">
        <f t="shared" si="25"/>
        <v>0</v>
      </c>
      <c r="DA100" s="98"/>
      <c r="DB100" s="102"/>
      <c r="DC100" s="91" t="s">
        <v>95</v>
      </c>
      <c r="DD100" s="86" t="str">
        <f>IF((G105)="","0",(AD101+AD103)*G105*1000)</f>
        <v>0</v>
      </c>
      <c r="DE100" s="86">
        <f>COUNTA(F105)*(AD101+AD103)</f>
        <v>0</v>
      </c>
      <c r="DF100" s="86">
        <f>COUNTA(H105)*(AD101+AD103)</f>
        <v>0</v>
      </c>
      <c r="DG100" s="86">
        <f>COUNTA(I105)*(AD101+AD103)</f>
        <v>0</v>
      </c>
      <c r="DH100" s="16"/>
      <c r="DK100" s="9"/>
      <c r="DN100" s="3">
        <v>108</v>
      </c>
      <c r="DO100" s="3" t="s">
        <v>192</v>
      </c>
      <c r="DP100" s="1" t="s">
        <v>206</v>
      </c>
      <c r="DQ100" s="93">
        <v>300</v>
      </c>
      <c r="DW100" s="93">
        <v>150</v>
      </c>
      <c r="DZ100" s="9"/>
      <c r="EB100" s="9"/>
      <c r="EC100" s="121"/>
    </row>
    <row r="101" spans="2:133" ht="16.5" customHeight="1" thickTop="1" thickBot="1" x14ac:dyDescent="0.45">
      <c r="B101" s="550" t="s">
        <v>214</v>
      </c>
      <c r="C101" s="471">
        <v>4</v>
      </c>
      <c r="D101" s="597" t="s">
        <v>61</v>
      </c>
      <c r="E101" s="598"/>
      <c r="F101" s="57"/>
      <c r="G101" s="58"/>
      <c r="H101" s="120"/>
      <c r="I101" s="199"/>
      <c r="J101" s="599" t="s">
        <v>62</v>
      </c>
      <c r="K101" s="479"/>
      <c r="L101" s="477" t="str">
        <f>IF(K101="","",VLOOKUP(K101,$DN:$DQ,3,FALSE))</f>
        <v/>
      </c>
      <c r="M101" s="478"/>
      <c r="N101" s="479"/>
      <c r="O101" s="512" t="str">
        <f>IF(N101="","",VLOOKUP(N101,$DN:$DQ,3,FALSE))</f>
        <v/>
      </c>
      <c r="P101" s="512"/>
      <c r="Q101" s="479"/>
      <c r="R101" s="512" t="str">
        <f>IF(Q101="","",VLOOKUP(Q101,$DN:$DQ,3,FALSE))</f>
        <v/>
      </c>
      <c r="S101" s="512"/>
      <c r="T101" s="479"/>
      <c r="U101" s="512" t="str">
        <f>IF(T101="","",VLOOKUP(T101,$DN:$DQ,3,FALSE))</f>
        <v/>
      </c>
      <c r="V101" s="512"/>
      <c r="W101" s="479"/>
      <c r="X101" s="512" t="str">
        <f>IF(W101="","",VLOOKUP(W101,$DN:$DQ,3,FALSE))</f>
        <v/>
      </c>
      <c r="Y101" s="478"/>
      <c r="Z101" s="407" t="s">
        <v>62</v>
      </c>
      <c r="AA101" s="408"/>
      <c r="AB101" s="408"/>
      <c r="AC101" s="270" t="s">
        <v>63</v>
      </c>
      <c r="AD101" s="614"/>
      <c r="AE101" s="615"/>
      <c r="AF101" s="238">
        <f>(AA102+AA105)*AD101</f>
        <v>0</v>
      </c>
      <c r="AG101" s="238"/>
      <c r="AH101" s="239"/>
      <c r="AI101" s="475" t="str">
        <f>IF((AD101+AD103)*G101=0,"",(AD101+AD103)*G101)</f>
        <v/>
      </c>
      <c r="AJ101" s="476"/>
      <c r="AK101" s="409">
        <f>SUM(G101:G106)*AD105</f>
        <v>0</v>
      </c>
      <c r="AL101" s="410"/>
      <c r="AM101" s="249"/>
      <c r="AN101" s="250"/>
      <c r="AO101" s="251"/>
      <c r="AP101" s="252"/>
      <c r="AQ101" s="253"/>
      <c r="AR101" s="253"/>
      <c r="AS101" s="298" t="s">
        <v>244</v>
      </c>
      <c r="AT101" s="299"/>
      <c r="AU101" s="281"/>
      <c r="AV101" s="282"/>
      <c r="AW101" s="370"/>
      <c r="AX101" s="371"/>
      <c r="CB101" s="3"/>
      <c r="CC101" s="25"/>
      <c r="CD101" s="3"/>
      <c r="CE101" s="3"/>
      <c r="CF101" s="3"/>
      <c r="CN101" s="108"/>
      <c r="CO101" s="109" t="s">
        <v>102</v>
      </c>
      <c r="CP101" s="110"/>
      <c r="CQ101" s="111"/>
      <c r="CR101" s="100"/>
      <c r="CS101" s="84"/>
      <c r="CT101" s="112"/>
      <c r="CU101" s="113" t="s">
        <v>102</v>
      </c>
      <c r="CV101" s="114" t="str">
        <f>IF('受注　 記入例'!F106="","0",DA96/CT97)</f>
        <v>0</v>
      </c>
      <c r="CW101" s="115" t="str">
        <f>IF('受注　 記入例'!F106="","0",DA97/CT97)</f>
        <v>0</v>
      </c>
      <c r="CX101" s="116">
        <f>CV101*AD101</f>
        <v>0</v>
      </c>
      <c r="CY101" s="117">
        <f>CW101*AD103</f>
        <v>0</v>
      </c>
      <c r="CZ101" s="118">
        <f t="shared" si="25"/>
        <v>0</v>
      </c>
      <c r="DA101" s="98"/>
      <c r="DC101" s="119" t="s">
        <v>102</v>
      </c>
      <c r="DD101" s="114" t="str">
        <f>IF((G106)="","0",(AD101+AD103)*G106*1000)</f>
        <v>0</v>
      </c>
      <c r="DE101" s="114">
        <f>COUNTA(F106)*(AD101+AD103)</f>
        <v>0</v>
      </c>
      <c r="DF101" s="114">
        <f>COUNTA(H106)*(AD101+AD103)</f>
        <v>0</v>
      </c>
      <c r="DG101" s="114">
        <f>COUNTA(I106)*(AD101+AD103)</f>
        <v>0</v>
      </c>
      <c r="DH101" s="16"/>
      <c r="DK101" s="9"/>
      <c r="DN101" s="3">
        <v>111</v>
      </c>
      <c r="DO101" s="3" t="s">
        <v>193</v>
      </c>
      <c r="DP101" s="1" t="s">
        <v>206</v>
      </c>
      <c r="DQ101" s="93">
        <v>200</v>
      </c>
      <c r="DW101" s="93">
        <v>100</v>
      </c>
      <c r="DZ101" s="9"/>
      <c r="EB101" s="9"/>
      <c r="EC101" s="121"/>
    </row>
    <row r="102" spans="2:133" ht="16.5" customHeight="1" thickBot="1" x14ac:dyDescent="0.45">
      <c r="B102" s="551"/>
      <c r="C102" s="469"/>
      <c r="D102" s="236" t="s">
        <v>67</v>
      </c>
      <c r="E102" s="237"/>
      <c r="F102" s="75"/>
      <c r="G102" s="76"/>
      <c r="H102" s="77"/>
      <c r="I102" s="195"/>
      <c r="J102" s="555"/>
      <c r="K102" s="480"/>
      <c r="L102" s="709" t="str">
        <f>IF(K101="","",VLOOKUP(K101,$DN:$DQ,4,FALSE))</f>
        <v/>
      </c>
      <c r="M102" s="706"/>
      <c r="N102" s="480"/>
      <c r="O102" s="705" t="str">
        <f>IF(N101="","",VLOOKUP(N101,$DN:$DQ,4,FALSE))</f>
        <v/>
      </c>
      <c r="P102" s="705"/>
      <c r="Q102" s="480"/>
      <c r="R102" s="705" t="str">
        <f>IF(Q101="","",VLOOKUP(Q101,$DN:$DQ,4,FALSE))</f>
        <v/>
      </c>
      <c r="S102" s="705"/>
      <c r="T102" s="480"/>
      <c r="U102" s="705" t="str">
        <f>IF(T101="","",VLOOKUP(T101,$DN:$DQ,4,FALSE))</f>
        <v/>
      </c>
      <c r="V102" s="705"/>
      <c r="W102" s="480"/>
      <c r="X102" s="705" t="str">
        <f>IF(W101="","",VLOOKUP(W101,$DN:$DQ,4,FALSE))</f>
        <v/>
      </c>
      <c r="Y102" s="706"/>
      <c r="Z102" s="233" t="s">
        <v>63</v>
      </c>
      <c r="AA102" s="272">
        <f>DA96</f>
        <v>0</v>
      </c>
      <c r="AB102" s="273"/>
      <c r="AC102" s="271"/>
      <c r="AD102" s="616"/>
      <c r="AE102" s="617"/>
      <c r="AF102" s="240"/>
      <c r="AG102" s="240"/>
      <c r="AH102" s="241"/>
      <c r="AI102" s="455" t="str">
        <f>IF((AD101+AD103)*G102=0,"",(AD101+AD103)*G102)</f>
        <v/>
      </c>
      <c r="AJ102" s="456"/>
      <c r="AK102" s="411"/>
      <c r="AL102" s="412"/>
      <c r="AM102" s="256"/>
      <c r="AN102" s="257"/>
      <c r="AO102" s="258"/>
      <c r="AP102" s="252"/>
      <c r="AQ102" s="253"/>
      <c r="AR102" s="253"/>
      <c r="AS102" s="298"/>
      <c r="AT102" s="299"/>
      <c r="AU102" s="277"/>
      <c r="AV102" s="278"/>
      <c r="AW102" s="294"/>
      <c r="AX102" s="295"/>
      <c r="CB102" s="3"/>
      <c r="CC102" s="25"/>
      <c r="CD102" s="3"/>
      <c r="CE102" s="3"/>
      <c r="CF102" s="3"/>
      <c r="CN102" s="61">
        <v>5</v>
      </c>
      <c r="CO102" s="62" t="s">
        <v>66</v>
      </c>
      <c r="CP102" s="63">
        <f>SUMIF(CH104:CL104,"対馬市",CH105:CL105)*AD107</f>
        <v>0</v>
      </c>
      <c r="CQ102" s="64">
        <f>SUMIF(CH104:CL104,"対馬市",CH106:CL106)*AD109</f>
        <v>0</v>
      </c>
      <c r="CR102" s="65">
        <f>SUM(K111:Y111)</f>
        <v>0</v>
      </c>
      <c r="CS102" s="84"/>
      <c r="CT102" s="66" t="s">
        <v>9</v>
      </c>
      <c r="CU102" s="67" t="s">
        <v>66</v>
      </c>
      <c r="CV102" s="68" t="str">
        <f>IF('受注　 記入例'!F107="","0",DA102/CT103)</f>
        <v>0</v>
      </c>
      <c r="CW102" s="69" t="str">
        <f>IF('受注　 記入例'!F107="","0",DA103/CT103)</f>
        <v>0</v>
      </c>
      <c r="CX102" s="70">
        <f>CV102*AD107</f>
        <v>0</v>
      </c>
      <c r="CY102" s="71">
        <f>CW102*AD109</f>
        <v>0</v>
      </c>
      <c r="CZ102" s="72">
        <f t="shared" si="25"/>
        <v>0</v>
      </c>
      <c r="DA102" s="65">
        <f>SUM(K108:Y108)</f>
        <v>0</v>
      </c>
      <c r="DC102" s="73" t="s">
        <v>66</v>
      </c>
      <c r="DD102" s="68" t="str">
        <f>IF((G107)="","0",(AD107+AD109)*G107*1000)</f>
        <v>0</v>
      </c>
      <c r="DE102" s="68">
        <f>COUNTA(F107)*(AD107+AD109)</f>
        <v>0</v>
      </c>
      <c r="DF102" s="68">
        <f>COUNTA(H107)*(AD107+AD109)</f>
        <v>0</v>
      </c>
      <c r="DG102" s="68">
        <f>COUNTA(I107)*(AD107+AD109)</f>
        <v>0</v>
      </c>
      <c r="DH102" s="16"/>
      <c r="DK102" s="9"/>
      <c r="DN102" s="3">
        <v>112</v>
      </c>
      <c r="DO102" s="3" t="s">
        <v>194</v>
      </c>
      <c r="DP102" s="1" t="s">
        <v>206</v>
      </c>
      <c r="DQ102" s="93">
        <v>200</v>
      </c>
      <c r="DW102" s="93">
        <v>100</v>
      </c>
      <c r="DZ102" s="9"/>
      <c r="EB102" s="9"/>
      <c r="EC102" s="121"/>
    </row>
    <row r="103" spans="2:133" ht="16.5" customHeight="1" thickBot="1" x14ac:dyDescent="0.45">
      <c r="B103" s="551"/>
      <c r="C103" s="469"/>
      <c r="D103" s="236" t="s">
        <v>77</v>
      </c>
      <c r="E103" s="237"/>
      <c r="F103" s="75"/>
      <c r="G103" s="76"/>
      <c r="H103" s="77"/>
      <c r="I103" s="95"/>
      <c r="J103" s="556"/>
      <c r="K103" s="385" t="str">
        <f>IF(K101="","",VLOOKUP(K101,$DN:$DQ,2,FALSE))</f>
        <v/>
      </c>
      <c r="L103" s="386"/>
      <c r="M103" s="387"/>
      <c r="N103" s="385" t="str">
        <f>IF(N101="","",VLOOKUP(N101,$DN:$DQ,2,FALSE))</f>
        <v/>
      </c>
      <c r="O103" s="386"/>
      <c r="P103" s="387"/>
      <c r="Q103" s="385" t="str">
        <f>IF(Q101="","",VLOOKUP(Q101,$DN:$DQ,2,FALSE))</f>
        <v/>
      </c>
      <c r="R103" s="386"/>
      <c r="S103" s="387"/>
      <c r="T103" s="385" t="str">
        <f>IF(T101="","",VLOOKUP(T101,$DN:$DQ,2,FALSE))</f>
        <v/>
      </c>
      <c r="U103" s="386"/>
      <c r="V103" s="387"/>
      <c r="W103" s="385" t="str">
        <f>IF(W101="","",VLOOKUP(W101,$DN:$DQ,2,FALSE))</f>
        <v/>
      </c>
      <c r="X103" s="386"/>
      <c r="Y103" s="387"/>
      <c r="Z103" s="234" t="s">
        <v>78</v>
      </c>
      <c r="AA103" s="274">
        <f>DA97</f>
        <v>0</v>
      </c>
      <c r="AB103" s="275"/>
      <c r="AC103" s="271" t="s">
        <v>78</v>
      </c>
      <c r="AD103" s="608"/>
      <c r="AE103" s="609"/>
      <c r="AF103" s="326">
        <f>(AA103+AA106)*AD103</f>
        <v>0</v>
      </c>
      <c r="AG103" s="326"/>
      <c r="AH103" s="327"/>
      <c r="AI103" s="455" t="str">
        <f>IF((AD101+AD103)*G103=0,"",(AD101+AD103)*G103)</f>
        <v/>
      </c>
      <c r="AJ103" s="456"/>
      <c r="AK103" s="411"/>
      <c r="AL103" s="412"/>
      <c r="AM103" s="256"/>
      <c r="AN103" s="257"/>
      <c r="AO103" s="258"/>
      <c r="AP103" s="252"/>
      <c r="AQ103" s="253"/>
      <c r="AR103" s="253"/>
      <c r="AS103" s="298"/>
      <c r="AT103" s="299"/>
      <c r="AU103" s="277"/>
      <c r="AV103" s="278"/>
      <c r="AW103" s="294"/>
      <c r="AX103" s="295"/>
      <c r="CB103" s="3"/>
      <c r="CC103" s="25"/>
      <c r="CD103" s="3"/>
      <c r="CE103" s="3"/>
      <c r="CF103" s="3"/>
      <c r="CN103" s="79"/>
      <c r="CO103" s="80" t="s">
        <v>68</v>
      </c>
      <c r="CP103" s="81">
        <f>SUMIF(CH104:CL104,"壱岐市",CH105:CL105)*AD107</f>
        <v>0</v>
      </c>
      <c r="CQ103" s="82">
        <f>SUMIF(CH104:CL104,"壱岐市",CH106:CL106)*AD109</f>
        <v>0</v>
      </c>
      <c r="CR103" s="83">
        <f>CR102</f>
        <v>0</v>
      </c>
      <c r="CS103" s="84"/>
      <c r="CT103" s="568">
        <f>COUNTA('受注　 記入例'!F107:F112)</f>
        <v>0</v>
      </c>
      <c r="CU103" s="85" t="s">
        <v>68</v>
      </c>
      <c r="CV103" s="86" t="str">
        <f>IF('受注　 記入例'!F108="","0",DA102/CT103)</f>
        <v>0</v>
      </c>
      <c r="CW103" s="87" t="str">
        <f>IF('受注　 記入例'!F108="","0",DA103/CT103)</f>
        <v>0</v>
      </c>
      <c r="CX103" s="88">
        <f>CV103*AD107</f>
        <v>0</v>
      </c>
      <c r="CY103" s="89">
        <f>CW103*AD109</f>
        <v>0</v>
      </c>
      <c r="CZ103" s="90">
        <f t="shared" si="25"/>
        <v>0</v>
      </c>
      <c r="DA103" s="83">
        <f>CL119</f>
        <v>0</v>
      </c>
      <c r="DC103" s="91" t="s">
        <v>68</v>
      </c>
      <c r="DD103" s="86" t="str">
        <f>IF((G108)="","0",(AD107+AD109)*G108*1000)</f>
        <v>0</v>
      </c>
      <c r="DE103" s="86">
        <f>COUNTA(F108)*(AD107+AD109)</f>
        <v>0</v>
      </c>
      <c r="DF103" s="86">
        <f>COUNTA(H108)*(AD107+AD109)</f>
        <v>0</v>
      </c>
      <c r="DG103" s="86">
        <f>COUNTA(I108)*(AD107+AD109)</f>
        <v>0</v>
      </c>
      <c r="DH103" s="16"/>
      <c r="DK103" s="9"/>
      <c r="DN103" s="3">
        <v>113</v>
      </c>
      <c r="DO103" s="3" t="s">
        <v>195</v>
      </c>
      <c r="DP103" s="1" t="s">
        <v>206</v>
      </c>
      <c r="DQ103" s="93">
        <v>200</v>
      </c>
      <c r="DW103" s="93">
        <v>100</v>
      </c>
      <c r="DZ103" s="9"/>
      <c r="EB103" s="9"/>
      <c r="EC103" s="121"/>
    </row>
    <row r="104" spans="2:133" ht="16.5" customHeight="1" x14ac:dyDescent="0.4">
      <c r="B104" s="551"/>
      <c r="C104" s="469"/>
      <c r="D104" s="236" t="s">
        <v>87</v>
      </c>
      <c r="E104" s="237"/>
      <c r="F104" s="75"/>
      <c r="G104" s="76"/>
      <c r="H104" s="77"/>
      <c r="I104" s="95"/>
      <c r="J104" s="581" t="s">
        <v>88</v>
      </c>
      <c r="K104" s="394"/>
      <c r="L104" s="392" t="str">
        <f>IF(K104="","",VLOOKUP(K104,$DR:$DU,3,FALSE))</f>
        <v/>
      </c>
      <c r="M104" s="393"/>
      <c r="N104" s="394"/>
      <c r="O104" s="392" t="str">
        <f>IF(N104="","",VLOOKUP(N104,$DR:$DU,3,FALSE))</f>
        <v/>
      </c>
      <c r="P104" s="393"/>
      <c r="Q104" s="394"/>
      <c r="R104" s="392" t="str">
        <f>IF(Q104="","",VLOOKUP(Q104,$DR:$DU,3,FALSE))</f>
        <v/>
      </c>
      <c r="S104" s="393"/>
      <c r="T104" s="394"/>
      <c r="U104" s="392" t="str">
        <f>IF(T104="","",VLOOKUP(T104,$DR:$DU,3,FALSE))</f>
        <v/>
      </c>
      <c r="V104" s="393"/>
      <c r="W104" s="394"/>
      <c r="X104" s="392" t="str">
        <f>IF(W104="","",VLOOKUP(W104,$DR:$DU,3,FALSE))</f>
        <v/>
      </c>
      <c r="Y104" s="393"/>
      <c r="Z104" s="428" t="s">
        <v>88</v>
      </c>
      <c r="AA104" s="429"/>
      <c r="AB104" s="429"/>
      <c r="AC104" s="276"/>
      <c r="AD104" s="610"/>
      <c r="AE104" s="611"/>
      <c r="AF104" s="328"/>
      <c r="AG104" s="328"/>
      <c r="AH104" s="329"/>
      <c r="AI104" s="455" t="str">
        <f>IF((AD101+AD103)*G104=0,"",(AD101+AD103)*G104)</f>
        <v/>
      </c>
      <c r="AJ104" s="456"/>
      <c r="AK104" s="411"/>
      <c r="AL104" s="412"/>
      <c r="AM104" s="256"/>
      <c r="AN104" s="257"/>
      <c r="AO104" s="258"/>
      <c r="AP104" s="252"/>
      <c r="AQ104" s="253"/>
      <c r="AR104" s="253"/>
      <c r="AS104" s="298"/>
      <c r="AT104" s="299"/>
      <c r="AU104" s="277"/>
      <c r="AV104" s="278"/>
      <c r="AW104" s="294"/>
      <c r="AX104" s="295"/>
      <c r="CB104" s="3"/>
      <c r="CC104" s="25"/>
      <c r="CD104" s="3"/>
      <c r="CE104" s="3"/>
      <c r="CF104" s="3"/>
      <c r="CG104" s="96" t="s">
        <v>79</v>
      </c>
      <c r="CH104" s="97" t="e">
        <f>VLOOKUP('受注　 記入例'!K110,$DR:$DV,5,FALSE)</f>
        <v>#N/A</v>
      </c>
      <c r="CI104" s="97" t="e">
        <f>VLOOKUP('受注　 記入例'!N110,$DR:$DV,5,FALSE)</f>
        <v>#N/A</v>
      </c>
      <c r="CJ104" s="97" t="e">
        <f>VLOOKUP('受注　 記入例'!Q110,$DR:$DV,5,FALSE)</f>
        <v>#N/A</v>
      </c>
      <c r="CK104" s="97" t="e">
        <f>VLOOKUP('受注　 記入例'!T110,$DR:$DV,5,FALSE)</f>
        <v>#N/A</v>
      </c>
      <c r="CL104" s="97" t="e">
        <f>VLOOKUP('受注　 記入例'!W110,$DR:$DV,5,FALSE)</f>
        <v>#N/A</v>
      </c>
      <c r="CN104" s="79"/>
      <c r="CO104" s="80" t="s">
        <v>77</v>
      </c>
      <c r="CP104" s="81">
        <f>SUMIF(CH104:CL104,"五島市",CH105:CL105)*AD107</f>
        <v>0</v>
      </c>
      <c r="CQ104" s="82">
        <f>SUMIF(CH104:CL104,"五島市",CH106:CL106)*AD109</f>
        <v>0</v>
      </c>
      <c r="CR104" s="100"/>
      <c r="CS104" s="84"/>
      <c r="CT104" s="569"/>
      <c r="CU104" s="85" t="s">
        <v>77</v>
      </c>
      <c r="CV104" s="86" t="str">
        <f>IF('受注　 記入例'!F109="","0",DA102/CT103)</f>
        <v>0</v>
      </c>
      <c r="CW104" s="87" t="str">
        <f>IF('受注　 記入例'!F109="","0",DA103/CT103)</f>
        <v>0</v>
      </c>
      <c r="CX104" s="88">
        <f>CV104*AD107</f>
        <v>0</v>
      </c>
      <c r="CY104" s="89">
        <f>CW104*AD109</f>
        <v>0</v>
      </c>
      <c r="CZ104" s="90">
        <f t="shared" si="25"/>
        <v>0</v>
      </c>
      <c r="DA104" s="98"/>
      <c r="DC104" s="91" t="s">
        <v>77</v>
      </c>
      <c r="DD104" s="86" t="str">
        <f>IF((G109)="","0",(AD107+AD109)*G109*1000)</f>
        <v>0</v>
      </c>
      <c r="DE104" s="86">
        <f>COUNTA(F109)*(AD107+AD109)</f>
        <v>0</v>
      </c>
      <c r="DF104" s="86">
        <f>COUNTA(H109)*(AD107+AD109)</f>
        <v>0</v>
      </c>
      <c r="DG104" s="86">
        <f>COUNTA(I109)*(AD107+AD109)</f>
        <v>0</v>
      </c>
      <c r="DH104" s="16"/>
      <c r="DK104" s="9"/>
      <c r="DN104" s="3">
        <v>115</v>
      </c>
      <c r="DO104" s="3" t="s">
        <v>196</v>
      </c>
      <c r="DP104" s="1" t="s">
        <v>206</v>
      </c>
      <c r="DQ104" s="93">
        <v>200</v>
      </c>
      <c r="DW104" s="93">
        <v>100</v>
      </c>
      <c r="DZ104" s="9"/>
      <c r="EB104" s="9"/>
      <c r="EC104" s="121"/>
    </row>
    <row r="105" spans="2:133" ht="16.5" customHeight="1" thickBot="1" x14ac:dyDescent="0.45">
      <c r="B105" s="551"/>
      <c r="C105" s="469"/>
      <c r="D105" s="236" t="s">
        <v>95</v>
      </c>
      <c r="E105" s="237"/>
      <c r="F105" s="75"/>
      <c r="G105" s="76"/>
      <c r="H105" s="196"/>
      <c r="I105" s="95"/>
      <c r="J105" s="582"/>
      <c r="K105" s="395"/>
      <c r="L105" s="390" t="str">
        <f>IF(K104="","",VLOOKUP(K104,$DR:$DU,4,FALSE))</f>
        <v/>
      </c>
      <c r="M105" s="391"/>
      <c r="N105" s="395"/>
      <c r="O105" s="390" t="str">
        <f>IF(N104="","",VLOOKUP(N104,$DR:$DU,4,FALSE))</f>
        <v/>
      </c>
      <c r="P105" s="391"/>
      <c r="Q105" s="395"/>
      <c r="R105" s="390" t="str">
        <f>IF(Q104="","",VLOOKUP(Q104,$DR:$DU,4,FALSE))</f>
        <v/>
      </c>
      <c r="S105" s="391"/>
      <c r="T105" s="395"/>
      <c r="U105" s="390" t="str">
        <f>IF(T104="","",VLOOKUP(T104,$DR:$DU,4,FALSE))</f>
        <v/>
      </c>
      <c r="V105" s="391"/>
      <c r="W105" s="395"/>
      <c r="X105" s="390" t="str">
        <f>IF(W104="","",VLOOKUP(W104,$DR:$DU,4,FALSE))</f>
        <v/>
      </c>
      <c r="Y105" s="391"/>
      <c r="Z105" s="233" t="s">
        <v>63</v>
      </c>
      <c r="AA105" s="272">
        <f>CR96</f>
        <v>0</v>
      </c>
      <c r="AB105" s="273"/>
      <c r="AC105" s="403" t="s">
        <v>210</v>
      </c>
      <c r="AD105" s="586">
        <f>AD101+AD103</f>
        <v>0</v>
      </c>
      <c r="AE105" s="587"/>
      <c r="AF105" s="242">
        <f>AF101+AF103</f>
        <v>0</v>
      </c>
      <c r="AG105" s="242"/>
      <c r="AH105" s="243"/>
      <c r="AI105" s="455" t="str">
        <f>IF((AD101+AD103)*G105=0,"",(AD101+AD103)*G105)</f>
        <v/>
      </c>
      <c r="AJ105" s="456"/>
      <c r="AK105" s="411"/>
      <c r="AL105" s="412"/>
      <c r="AM105" s="256"/>
      <c r="AN105" s="257"/>
      <c r="AO105" s="258"/>
      <c r="AP105" s="252"/>
      <c r="AQ105" s="253"/>
      <c r="AR105" s="253"/>
      <c r="AS105" s="298"/>
      <c r="AT105" s="299"/>
      <c r="AU105" s="277"/>
      <c r="AV105" s="278"/>
      <c r="AW105" s="294"/>
      <c r="AX105" s="295"/>
      <c r="CB105" s="3"/>
      <c r="CC105" s="25"/>
      <c r="CD105" s="3"/>
      <c r="CE105" s="3"/>
      <c r="CF105" s="3"/>
      <c r="CG105" s="96" t="s">
        <v>89</v>
      </c>
      <c r="CH105" s="99" t="e">
        <f>VLOOKUP('受注　 記入例'!K110,$DR:$DV,4,FALSE)</f>
        <v>#N/A</v>
      </c>
      <c r="CI105" s="99" t="e">
        <f>VLOOKUP('受注　 記入例'!N110,$DR:$DV,4,FALSE)</f>
        <v>#N/A</v>
      </c>
      <c r="CJ105" s="99" t="e">
        <f>VLOOKUP('受注　 記入例'!Q110,$DR:$DV,4,FALSE)</f>
        <v>#N/A</v>
      </c>
      <c r="CK105" s="99" t="e">
        <f>VLOOKUP('受注　 記入例'!T110,$DR:$DV,4,FALSE)</f>
        <v>#N/A</v>
      </c>
      <c r="CL105" s="99" t="e">
        <f>VLOOKUP('受注　 記入例'!W110,$DR:$DV,4,FALSE)</f>
        <v>#N/A</v>
      </c>
      <c r="CN105" s="79"/>
      <c r="CO105" s="80" t="s">
        <v>87</v>
      </c>
      <c r="CP105" s="81"/>
      <c r="CQ105" s="82"/>
      <c r="CR105" s="100"/>
      <c r="CS105" s="84"/>
      <c r="CT105" s="101"/>
      <c r="CU105" s="85" t="s">
        <v>87</v>
      </c>
      <c r="CV105" s="86" t="str">
        <f>IF('受注　 記入例'!F110="","0",DA102/CT103)</f>
        <v>0</v>
      </c>
      <c r="CW105" s="87" t="str">
        <f>IF('受注　 記入例'!F110="","0",DA103/CT103)</f>
        <v>0</v>
      </c>
      <c r="CX105" s="88">
        <f>CV105*AD107</f>
        <v>0</v>
      </c>
      <c r="CY105" s="89">
        <f>CW105*AD109</f>
        <v>0</v>
      </c>
      <c r="CZ105" s="90">
        <f t="shared" si="25"/>
        <v>0</v>
      </c>
      <c r="DA105" s="98"/>
      <c r="DB105" s="102"/>
      <c r="DC105" s="91" t="s">
        <v>87</v>
      </c>
      <c r="DD105" s="86" t="str">
        <f>IF((G110)="","0",(AD107+AD109)*G110*1000)</f>
        <v>0</v>
      </c>
      <c r="DE105" s="86">
        <f>COUNTA(F110)*(AD107+AD109)</f>
        <v>0</v>
      </c>
      <c r="DF105" s="86">
        <f>COUNTA(H110)*(AD107+AD109)</f>
        <v>0</v>
      </c>
      <c r="DG105" s="86">
        <f>COUNTA(I110)*(AD107+AD109)</f>
        <v>0</v>
      </c>
      <c r="DH105" s="16"/>
      <c r="DK105" s="9"/>
      <c r="DN105" s="3">
        <v>116</v>
      </c>
      <c r="DO105" s="3" t="s">
        <v>197</v>
      </c>
      <c r="DP105" s="1" t="s">
        <v>206</v>
      </c>
      <c r="DQ105" s="93">
        <v>100</v>
      </c>
      <c r="DW105" s="93">
        <v>50</v>
      </c>
      <c r="DZ105" s="9"/>
      <c r="EB105" s="9"/>
      <c r="EC105" s="121"/>
    </row>
    <row r="106" spans="2:133" ht="16.5" customHeight="1" thickBot="1" x14ac:dyDescent="0.45">
      <c r="B106" s="594"/>
      <c r="C106" s="472"/>
      <c r="D106" s="557" t="s">
        <v>102</v>
      </c>
      <c r="E106" s="558"/>
      <c r="F106" s="104"/>
      <c r="G106" s="76"/>
      <c r="H106" s="200"/>
      <c r="I106" s="198"/>
      <c r="J106" s="583"/>
      <c r="K106" s="432" t="str">
        <f>IF(K104="","",VLOOKUP(K104,$DR:$DU,2,FALSE))</f>
        <v/>
      </c>
      <c r="L106" s="433"/>
      <c r="M106" s="434"/>
      <c r="N106" s="432" t="str">
        <f>IF(N104="","",VLOOKUP(N104,$DR:$DU,2,FALSE))</f>
        <v/>
      </c>
      <c r="O106" s="433"/>
      <c r="P106" s="434"/>
      <c r="Q106" s="432" t="str">
        <f>IF(Q104="","",VLOOKUP(Q104,$DR:$DU,2,FALSE))</f>
        <v/>
      </c>
      <c r="R106" s="433"/>
      <c r="S106" s="434"/>
      <c r="T106" s="432" t="str">
        <f>IF(T104="","",VLOOKUP(T104,$DR:$DU,2,FALSE))</f>
        <v/>
      </c>
      <c r="U106" s="433"/>
      <c r="V106" s="434"/>
      <c r="W106" s="432" t="str">
        <f>IF(W104="","",VLOOKUP(W104,$DR:$DU,2,FALSE))</f>
        <v/>
      </c>
      <c r="X106" s="433"/>
      <c r="Y106" s="434"/>
      <c r="Z106" s="235" t="s">
        <v>78</v>
      </c>
      <c r="AA106" s="405">
        <f>CR97</f>
        <v>0</v>
      </c>
      <c r="AB106" s="406"/>
      <c r="AC106" s="404"/>
      <c r="AD106" s="588"/>
      <c r="AE106" s="589"/>
      <c r="AF106" s="244"/>
      <c r="AG106" s="244"/>
      <c r="AH106" s="245"/>
      <c r="AI106" s="584" t="str">
        <f>IF((AD101+AD103)*G106=0,"",(AD101+AD103)*G106)</f>
        <v/>
      </c>
      <c r="AJ106" s="585"/>
      <c r="AK106" s="413"/>
      <c r="AL106" s="414"/>
      <c r="AM106" s="259"/>
      <c r="AN106" s="260"/>
      <c r="AO106" s="261"/>
      <c r="AP106" s="254"/>
      <c r="AQ106" s="255"/>
      <c r="AR106" s="255"/>
      <c r="AS106" s="300"/>
      <c r="AT106" s="301"/>
      <c r="AU106" s="279"/>
      <c r="AV106" s="280"/>
      <c r="AW106" s="296"/>
      <c r="AX106" s="297"/>
      <c r="CB106" s="3"/>
      <c r="CC106" s="25"/>
      <c r="CD106" s="3"/>
      <c r="CE106" s="3"/>
      <c r="CF106" s="3"/>
      <c r="CG106" s="96" t="s">
        <v>97</v>
      </c>
      <c r="CH106" s="99" t="e">
        <f>CH105</f>
        <v>#N/A</v>
      </c>
      <c r="CI106" s="99" t="e">
        <f>CI105</f>
        <v>#N/A</v>
      </c>
      <c r="CJ106" s="99" t="e">
        <f>CJ105</f>
        <v>#N/A</v>
      </c>
      <c r="CK106" s="99" t="e">
        <f>CK105</f>
        <v>#N/A</v>
      </c>
      <c r="CL106" s="99" t="e">
        <f>CL105</f>
        <v>#N/A</v>
      </c>
      <c r="CN106" s="79"/>
      <c r="CO106" s="80" t="s">
        <v>95</v>
      </c>
      <c r="CP106" s="81"/>
      <c r="CQ106" s="82"/>
      <c r="CR106" s="100"/>
      <c r="CS106" s="84"/>
      <c r="CT106" s="101"/>
      <c r="CU106" s="85" t="s">
        <v>95</v>
      </c>
      <c r="CV106" s="86" t="str">
        <f>IF('受注　 記入例'!F111="","0",DA102/CT103)</f>
        <v>0</v>
      </c>
      <c r="CW106" s="87" t="str">
        <f>IF('受注　 記入例'!F111="","0",DA103/CT103)</f>
        <v>0</v>
      </c>
      <c r="CX106" s="88">
        <f>CV106*AD107</f>
        <v>0</v>
      </c>
      <c r="CY106" s="89">
        <f>CW106*AD109</f>
        <v>0</v>
      </c>
      <c r="CZ106" s="90">
        <f t="shared" si="25"/>
        <v>0</v>
      </c>
      <c r="DA106" s="98"/>
      <c r="DB106" s="102"/>
      <c r="DC106" s="91" t="s">
        <v>95</v>
      </c>
      <c r="DD106" s="86" t="str">
        <f>IF((G111)="","0",(AD107+AD109)*G111*1000)</f>
        <v>0</v>
      </c>
      <c r="DE106" s="86">
        <f>COUNTA(F111)*(AD107+AD109)</f>
        <v>0</v>
      </c>
      <c r="DF106" s="86">
        <f>COUNTA(H111)*(AD107+AD109)</f>
        <v>0</v>
      </c>
      <c r="DG106" s="86">
        <f>COUNTA(I111)*(AD107+AD109)</f>
        <v>0</v>
      </c>
      <c r="DH106" s="16"/>
      <c r="DK106" s="9"/>
      <c r="DN106" s="3">
        <v>117</v>
      </c>
      <c r="DO106" s="3" t="s">
        <v>198</v>
      </c>
      <c r="DP106" s="1" t="s">
        <v>206</v>
      </c>
      <c r="DQ106" s="93">
        <v>200</v>
      </c>
      <c r="DW106" s="93">
        <v>100</v>
      </c>
      <c r="DZ106" s="9"/>
      <c r="EB106" s="9"/>
      <c r="EC106" s="121"/>
    </row>
    <row r="107" spans="2:133" ht="16.5" customHeight="1" thickTop="1" thickBot="1" x14ac:dyDescent="0.45">
      <c r="B107" s="550" t="s">
        <v>214</v>
      </c>
      <c r="C107" s="468">
        <v>5</v>
      </c>
      <c r="D107" s="597" t="s">
        <v>61</v>
      </c>
      <c r="E107" s="598"/>
      <c r="F107" s="57"/>
      <c r="G107" s="58"/>
      <c r="H107" s="57"/>
      <c r="I107" s="199"/>
      <c r="J107" s="599" t="s">
        <v>62</v>
      </c>
      <c r="K107" s="479"/>
      <c r="L107" s="477" t="str">
        <f>IF(K107="","",VLOOKUP(K107,$DN:$DQ,3,FALSE))</f>
        <v/>
      </c>
      <c r="M107" s="478"/>
      <c r="N107" s="479"/>
      <c r="O107" s="512" t="str">
        <f>IF(N107="","",VLOOKUP(N107,$DN:$DQ,3,FALSE))</f>
        <v/>
      </c>
      <c r="P107" s="512"/>
      <c r="Q107" s="479"/>
      <c r="R107" s="512" t="str">
        <f>IF(Q107="","",VLOOKUP(Q107,$DN:$DQ,3,FALSE))</f>
        <v/>
      </c>
      <c r="S107" s="512"/>
      <c r="T107" s="479"/>
      <c r="U107" s="512" t="str">
        <f>IF(T107="","",VLOOKUP(T107,$DN:$DQ,3,FALSE))</f>
        <v/>
      </c>
      <c r="V107" s="512"/>
      <c r="W107" s="479"/>
      <c r="X107" s="512" t="str">
        <f>IF(W107="","",VLOOKUP(W107,$DN:$DQ,3,FALSE))</f>
        <v/>
      </c>
      <c r="Y107" s="478"/>
      <c r="Z107" s="407" t="s">
        <v>62</v>
      </c>
      <c r="AA107" s="408"/>
      <c r="AB107" s="408"/>
      <c r="AC107" s="270" t="s">
        <v>63</v>
      </c>
      <c r="AD107" s="614"/>
      <c r="AE107" s="615"/>
      <c r="AF107" s="238">
        <f>(AA108+AA111)*AD107</f>
        <v>0</v>
      </c>
      <c r="AG107" s="238"/>
      <c r="AH107" s="239"/>
      <c r="AI107" s="475" t="str">
        <f>IF((AD107+AD109)*G107=0,"",(AD107+AD109)*G107)</f>
        <v/>
      </c>
      <c r="AJ107" s="476"/>
      <c r="AK107" s="409">
        <f>SUM(G107:G112)*AD111</f>
        <v>0</v>
      </c>
      <c r="AL107" s="410"/>
      <c r="AM107" s="249"/>
      <c r="AN107" s="250"/>
      <c r="AO107" s="251"/>
      <c r="AP107" s="252"/>
      <c r="AQ107" s="253"/>
      <c r="AR107" s="253"/>
      <c r="AS107" s="298" t="s">
        <v>244</v>
      </c>
      <c r="AT107" s="299"/>
      <c r="AU107" s="281"/>
      <c r="AV107" s="282"/>
      <c r="AW107" s="370"/>
      <c r="AX107" s="371"/>
      <c r="CB107" s="3"/>
      <c r="CC107" s="9"/>
      <c r="CD107" s="3"/>
      <c r="CE107" s="3"/>
      <c r="CF107" s="3"/>
      <c r="CN107" s="108"/>
      <c r="CO107" s="109" t="s">
        <v>102</v>
      </c>
      <c r="CP107" s="110"/>
      <c r="CQ107" s="111"/>
      <c r="CR107" s="100"/>
      <c r="CS107" s="84"/>
      <c r="CT107" s="112"/>
      <c r="CU107" s="113" t="s">
        <v>102</v>
      </c>
      <c r="CV107" s="114" t="str">
        <f>IF('受注　 記入例'!F112="","0",DA102/CT103)</f>
        <v>0</v>
      </c>
      <c r="CW107" s="115" t="str">
        <f>IF('受注　 記入例'!F112="","0",DA103/CT103)</f>
        <v>0</v>
      </c>
      <c r="CX107" s="116">
        <f>CV107*AD107</f>
        <v>0</v>
      </c>
      <c r="CY107" s="117">
        <f>CW107*AD109</f>
        <v>0</v>
      </c>
      <c r="CZ107" s="118">
        <f t="shared" si="25"/>
        <v>0</v>
      </c>
      <c r="DA107" s="98"/>
      <c r="DC107" s="119" t="s">
        <v>102</v>
      </c>
      <c r="DD107" s="114" t="str">
        <f>IF((G112)="","0",(AD107+AD109)*G112*1000)</f>
        <v>0</v>
      </c>
      <c r="DE107" s="114">
        <f>COUNTA(F112)*(AD107+AD109)</f>
        <v>0</v>
      </c>
      <c r="DF107" s="114">
        <f>COUNTA(H112)*(AD107+AD109)</f>
        <v>0</v>
      </c>
      <c r="DG107" s="114">
        <f>COUNTA(I112)*(AD107+AD109)</f>
        <v>0</v>
      </c>
      <c r="DH107" s="16"/>
      <c r="DK107" s="9"/>
      <c r="DN107" s="3">
        <v>118</v>
      </c>
      <c r="DO107" s="3" t="s">
        <v>199</v>
      </c>
      <c r="DP107" s="1" t="s">
        <v>206</v>
      </c>
      <c r="DQ107" s="93">
        <v>100</v>
      </c>
      <c r="DW107" s="93">
        <v>50</v>
      </c>
      <c r="DZ107" s="9"/>
      <c r="EB107" s="9"/>
      <c r="EC107" s="121"/>
    </row>
    <row r="108" spans="2:133" ht="16.5" customHeight="1" thickBot="1" x14ac:dyDescent="0.45">
      <c r="B108" s="551"/>
      <c r="C108" s="469"/>
      <c r="D108" s="236" t="s">
        <v>67</v>
      </c>
      <c r="E108" s="237"/>
      <c r="F108" s="75"/>
      <c r="G108" s="76"/>
      <c r="H108" s="75"/>
      <c r="I108" s="195"/>
      <c r="J108" s="555"/>
      <c r="K108" s="480"/>
      <c r="L108" s="709" t="str">
        <f>IF(K107="","",VLOOKUP(K107,$DN:$DQ,4,FALSE))</f>
        <v/>
      </c>
      <c r="M108" s="706"/>
      <c r="N108" s="480"/>
      <c r="O108" s="705" t="str">
        <f>IF(N107="","",VLOOKUP(N107,$DN:$DQ,4,FALSE))</f>
        <v/>
      </c>
      <c r="P108" s="705"/>
      <c r="Q108" s="480"/>
      <c r="R108" s="705" t="str">
        <f>IF(Q107="","",VLOOKUP(Q107,$DN:$DQ,4,FALSE))</f>
        <v/>
      </c>
      <c r="S108" s="705"/>
      <c r="T108" s="480"/>
      <c r="U108" s="705" t="str">
        <f>IF(T107="","",VLOOKUP(T107,$DN:$DQ,4,FALSE))</f>
        <v/>
      </c>
      <c r="V108" s="705"/>
      <c r="W108" s="480"/>
      <c r="X108" s="705" t="str">
        <f>IF(W107="","",VLOOKUP(W107,$DN:$DQ,4,FALSE))</f>
        <v/>
      </c>
      <c r="Y108" s="706"/>
      <c r="Z108" s="233" t="s">
        <v>63</v>
      </c>
      <c r="AA108" s="272">
        <f>DA102</f>
        <v>0</v>
      </c>
      <c r="AB108" s="273"/>
      <c r="AC108" s="271"/>
      <c r="AD108" s="616"/>
      <c r="AE108" s="617"/>
      <c r="AF108" s="240"/>
      <c r="AG108" s="240"/>
      <c r="AH108" s="241"/>
      <c r="AI108" s="455" t="str">
        <f>IF((AD107+AD109)*G108=0,"",(AD107+AD109)*G108)</f>
        <v/>
      </c>
      <c r="AJ108" s="456"/>
      <c r="AK108" s="411"/>
      <c r="AL108" s="412"/>
      <c r="AM108" s="256"/>
      <c r="AN108" s="257"/>
      <c r="AO108" s="258"/>
      <c r="AP108" s="252"/>
      <c r="AQ108" s="253"/>
      <c r="AR108" s="253"/>
      <c r="AS108" s="298"/>
      <c r="AT108" s="299"/>
      <c r="AU108" s="277"/>
      <c r="AV108" s="278"/>
      <c r="AW108" s="294"/>
      <c r="AX108" s="295"/>
      <c r="BF108" s="3"/>
      <c r="BG108" s="3"/>
      <c r="BH108" s="3"/>
      <c r="BI108" s="3"/>
      <c r="BJ108" s="3"/>
      <c r="BK108" s="3"/>
      <c r="BL108" s="3"/>
      <c r="BM108" s="3"/>
      <c r="BN108" s="3"/>
      <c r="BO108" s="3"/>
      <c r="BP108" s="3"/>
      <c r="BQ108" s="3"/>
      <c r="BR108" s="3"/>
      <c r="BS108" s="3"/>
      <c r="BT108" s="3"/>
      <c r="CB108" s="3"/>
      <c r="CC108" s="25"/>
      <c r="CD108" s="3"/>
      <c r="CE108" s="3"/>
      <c r="CF108" s="3"/>
      <c r="CN108" s="61">
        <v>6</v>
      </c>
      <c r="CO108" s="62" t="s">
        <v>66</v>
      </c>
      <c r="CP108" s="63">
        <f>SUMIF(CH110:CL110,"対馬市",CH111:CL111)*AD113</f>
        <v>0</v>
      </c>
      <c r="CQ108" s="64">
        <f>SUMIF(CH110:CL110,"対馬市",CH112:CL112)*AD115</f>
        <v>0</v>
      </c>
      <c r="CR108" s="65">
        <f>SUM(K117:Y117)</f>
        <v>0</v>
      </c>
      <c r="CS108" s="84"/>
      <c r="CT108" s="66" t="s">
        <v>9</v>
      </c>
      <c r="CU108" s="67" t="s">
        <v>66</v>
      </c>
      <c r="CV108" s="68" t="str">
        <f>IF('受注　 記入例'!F113="","0",DA108/CT109)</f>
        <v>0</v>
      </c>
      <c r="CW108" s="69" t="str">
        <f>IF('受注　 記入例'!F113="","0",DA109/CT109)</f>
        <v>0</v>
      </c>
      <c r="CX108" s="70">
        <f>CV108*AD113</f>
        <v>0</v>
      </c>
      <c r="CY108" s="71">
        <f>CW108*AD115</f>
        <v>0</v>
      </c>
      <c r="CZ108" s="72">
        <f t="shared" si="25"/>
        <v>0</v>
      </c>
      <c r="DA108" s="65">
        <f>SUM(K114:Y114)</f>
        <v>0</v>
      </c>
      <c r="DC108" s="73" t="s">
        <v>66</v>
      </c>
      <c r="DD108" s="68" t="str">
        <f>IF((G113)="","0",(AD113+AD115)*G113*1000)</f>
        <v>0</v>
      </c>
      <c r="DE108" s="68">
        <f>COUNTA(F113)*(AD113+AD115)</f>
        <v>0</v>
      </c>
      <c r="DF108" s="68">
        <f>COUNTA(H113)*(AD113+AD115)</f>
        <v>0</v>
      </c>
      <c r="DG108" s="68">
        <f>COUNTA(I113)*(AD113+AD115)</f>
        <v>0</v>
      </c>
      <c r="DH108" s="16"/>
      <c r="DK108" s="9"/>
      <c r="DN108" s="3">
        <v>119</v>
      </c>
      <c r="DO108" s="3" t="s">
        <v>200</v>
      </c>
      <c r="DP108" s="1" t="s">
        <v>206</v>
      </c>
      <c r="DQ108" s="93">
        <v>100</v>
      </c>
      <c r="DW108" s="93">
        <v>50</v>
      </c>
      <c r="DZ108" s="9"/>
      <c r="EB108" s="9"/>
      <c r="EC108" s="121"/>
    </row>
    <row r="109" spans="2:133" ht="16.5" customHeight="1" thickBot="1" x14ac:dyDescent="0.45">
      <c r="B109" s="551"/>
      <c r="C109" s="469"/>
      <c r="D109" s="236" t="s">
        <v>77</v>
      </c>
      <c r="E109" s="237"/>
      <c r="F109" s="75"/>
      <c r="G109" s="76"/>
      <c r="H109" s="75"/>
      <c r="I109" s="95"/>
      <c r="J109" s="556"/>
      <c r="K109" s="385" t="str">
        <f>IF(K107="","",VLOOKUP(K107,$DN:$DQ,2,FALSE))</f>
        <v/>
      </c>
      <c r="L109" s="386"/>
      <c r="M109" s="387"/>
      <c r="N109" s="385" t="str">
        <f>IF(N107="","",VLOOKUP(N107,$DN:$DQ,2,FALSE))</f>
        <v/>
      </c>
      <c r="O109" s="386"/>
      <c r="P109" s="387"/>
      <c r="Q109" s="385" t="str">
        <f>IF(Q107="","",VLOOKUP(Q107,$DN:$DQ,2,FALSE))</f>
        <v/>
      </c>
      <c r="R109" s="386"/>
      <c r="S109" s="387"/>
      <c r="T109" s="385" t="str">
        <f>IF(T107="","",VLOOKUP(T107,$DN:$DQ,2,FALSE))</f>
        <v/>
      </c>
      <c r="U109" s="386"/>
      <c r="V109" s="387"/>
      <c r="W109" s="385" t="str">
        <f>IF(W107="","",VLOOKUP(W107,$DN:$DQ,2,FALSE))</f>
        <v/>
      </c>
      <c r="X109" s="386"/>
      <c r="Y109" s="387"/>
      <c r="Z109" s="234" t="s">
        <v>78</v>
      </c>
      <c r="AA109" s="274">
        <f>DA103</f>
        <v>0</v>
      </c>
      <c r="AB109" s="275"/>
      <c r="AC109" s="271" t="s">
        <v>78</v>
      </c>
      <c r="AD109" s="608"/>
      <c r="AE109" s="609"/>
      <c r="AF109" s="326">
        <f>(AA109+AA112)*AD109</f>
        <v>0</v>
      </c>
      <c r="AG109" s="326"/>
      <c r="AH109" s="327"/>
      <c r="AI109" s="455" t="str">
        <f>IF((AD107+AD109)*G109=0,"",(AD107+AD109)*G109)</f>
        <v/>
      </c>
      <c r="AJ109" s="456"/>
      <c r="AK109" s="411"/>
      <c r="AL109" s="412"/>
      <c r="AM109" s="256"/>
      <c r="AN109" s="257"/>
      <c r="AO109" s="258"/>
      <c r="AP109" s="252"/>
      <c r="AQ109" s="253"/>
      <c r="AR109" s="253"/>
      <c r="AS109" s="298"/>
      <c r="AT109" s="299"/>
      <c r="AU109" s="277"/>
      <c r="AV109" s="278"/>
      <c r="AW109" s="294"/>
      <c r="AX109" s="295"/>
      <c r="BF109" s="3"/>
      <c r="BG109" s="3"/>
      <c r="BH109" s="3"/>
      <c r="BI109" s="3"/>
      <c r="BJ109" s="3"/>
      <c r="BK109" s="3"/>
      <c r="BL109" s="3"/>
      <c r="BM109" s="3"/>
      <c r="BN109" s="3"/>
      <c r="BO109" s="3"/>
      <c r="BP109" s="3"/>
      <c r="BQ109" s="3"/>
      <c r="BR109" s="3"/>
      <c r="BS109" s="3"/>
      <c r="BT109" s="3"/>
      <c r="CB109" s="3"/>
      <c r="CC109" s="25"/>
      <c r="CD109" s="3"/>
      <c r="CE109" s="3"/>
      <c r="CF109" s="3"/>
      <c r="CN109" s="79"/>
      <c r="CO109" s="80" t="s">
        <v>68</v>
      </c>
      <c r="CP109" s="81">
        <f>SUMIF(CH110:CL110,"壱岐市",CH111:CL111)*AD113</f>
        <v>0</v>
      </c>
      <c r="CQ109" s="82">
        <f>SUMIF(CH110:CL110,"壱岐市",CH112:CL112)*AD115</f>
        <v>0</v>
      </c>
      <c r="CR109" s="83">
        <f>CR108</f>
        <v>0</v>
      </c>
      <c r="CS109" s="84"/>
      <c r="CT109" s="568">
        <f>COUNTA('受注　 記入例'!F113:F118)</f>
        <v>0</v>
      </c>
      <c r="CU109" s="85" t="s">
        <v>68</v>
      </c>
      <c r="CV109" s="86" t="str">
        <f>IF('受注　 記入例'!F114="","0",DA108/CT109)</f>
        <v>0</v>
      </c>
      <c r="CW109" s="87" t="str">
        <f>IF('受注　 記入例'!F114="","0",DA109/CT109)</f>
        <v>0</v>
      </c>
      <c r="CX109" s="88">
        <f>CV109*AD113</f>
        <v>0</v>
      </c>
      <c r="CY109" s="89">
        <f>CW109*AD115</f>
        <v>0</v>
      </c>
      <c r="CZ109" s="90">
        <f t="shared" si="25"/>
        <v>0</v>
      </c>
      <c r="DA109" s="83">
        <f>CL120</f>
        <v>0</v>
      </c>
      <c r="DC109" s="91" t="s">
        <v>68</v>
      </c>
      <c r="DD109" s="86" t="str">
        <f>IF((G114)="","0",(AD113+AD115)*G114*1000)</f>
        <v>0</v>
      </c>
      <c r="DE109" s="86">
        <f>COUNTA(F114)*(AD113+AD115)</f>
        <v>0</v>
      </c>
      <c r="DF109" s="86">
        <f>COUNTA(H114)*(AD113+AD115)</f>
        <v>0</v>
      </c>
      <c r="DG109" s="86">
        <f>COUNTA(I114)*(AD113+AD115)</f>
        <v>0</v>
      </c>
      <c r="DH109" s="16"/>
      <c r="DK109" s="9"/>
      <c r="DN109" s="3">
        <v>120</v>
      </c>
      <c r="DO109" s="3" t="s">
        <v>201</v>
      </c>
      <c r="DP109" s="1" t="s">
        <v>206</v>
      </c>
      <c r="DQ109" s="93">
        <v>100</v>
      </c>
      <c r="DW109" s="93">
        <v>50</v>
      </c>
      <c r="DZ109" s="9"/>
      <c r="EB109" s="9"/>
      <c r="EC109" s="121"/>
    </row>
    <row r="110" spans="2:133" ht="16.5" customHeight="1" x14ac:dyDescent="0.4">
      <c r="B110" s="551"/>
      <c r="C110" s="469"/>
      <c r="D110" s="236" t="s">
        <v>87</v>
      </c>
      <c r="E110" s="237"/>
      <c r="F110" s="75"/>
      <c r="G110" s="76"/>
      <c r="H110" s="75"/>
      <c r="I110" s="95"/>
      <c r="J110" s="581" t="s">
        <v>88</v>
      </c>
      <c r="K110" s="394"/>
      <c r="L110" s="392" t="str">
        <f>IF(K110="","",VLOOKUP(K110,$DR:$DU,3,FALSE))</f>
        <v/>
      </c>
      <c r="M110" s="393"/>
      <c r="N110" s="394"/>
      <c r="O110" s="392" t="str">
        <f>IF(N110="","",VLOOKUP(N110,$DR:$DU,3,FALSE))</f>
        <v/>
      </c>
      <c r="P110" s="393"/>
      <c r="Q110" s="394"/>
      <c r="R110" s="392" t="str">
        <f>IF(Q110="","",VLOOKUP(Q110,$DR:$DU,3,FALSE))</f>
        <v/>
      </c>
      <c r="S110" s="393"/>
      <c r="T110" s="394"/>
      <c r="U110" s="392" t="str">
        <f>IF(T110="","",VLOOKUP(T110,$DR:$DU,3,FALSE))</f>
        <v/>
      </c>
      <c r="V110" s="393"/>
      <c r="W110" s="394"/>
      <c r="X110" s="392" t="str">
        <f>IF(W110="","",VLOOKUP(W110,$DR:$DU,3,FALSE))</f>
        <v/>
      </c>
      <c r="Y110" s="393"/>
      <c r="Z110" s="428" t="s">
        <v>88</v>
      </c>
      <c r="AA110" s="429"/>
      <c r="AB110" s="429"/>
      <c r="AC110" s="276"/>
      <c r="AD110" s="610"/>
      <c r="AE110" s="611"/>
      <c r="AF110" s="328"/>
      <c r="AG110" s="328"/>
      <c r="AH110" s="329"/>
      <c r="AI110" s="455" t="str">
        <f>IF((AD107+AD109)*G110=0,"",(AD107+AD109)*G110)</f>
        <v/>
      </c>
      <c r="AJ110" s="456"/>
      <c r="AK110" s="411"/>
      <c r="AL110" s="412"/>
      <c r="AM110" s="256"/>
      <c r="AN110" s="257"/>
      <c r="AO110" s="258"/>
      <c r="AP110" s="252"/>
      <c r="AQ110" s="253"/>
      <c r="AR110" s="253"/>
      <c r="AS110" s="298"/>
      <c r="AT110" s="299"/>
      <c r="AU110" s="277"/>
      <c r="AV110" s="278"/>
      <c r="AW110" s="294"/>
      <c r="AX110" s="295"/>
      <c r="BF110" s="3"/>
      <c r="BG110" s="3"/>
      <c r="BH110" s="3"/>
      <c r="BI110" s="3"/>
      <c r="BJ110" s="3"/>
      <c r="BK110" s="3"/>
      <c r="BL110" s="3"/>
      <c r="BM110" s="3"/>
      <c r="BN110" s="3"/>
      <c r="BO110" s="3"/>
      <c r="BP110" s="3"/>
      <c r="BQ110" s="3"/>
      <c r="BR110" s="3"/>
      <c r="BS110" s="3"/>
      <c r="BT110" s="3"/>
      <c r="CB110" s="3"/>
      <c r="CC110" s="25"/>
      <c r="CD110" s="3"/>
      <c r="CE110" s="3"/>
      <c r="CF110" s="3"/>
      <c r="CG110" s="96" t="s">
        <v>79</v>
      </c>
      <c r="CH110" s="97" t="e">
        <f>VLOOKUP('受注　 記入例'!K116,$DR:$DV,5,FALSE)</f>
        <v>#N/A</v>
      </c>
      <c r="CI110" s="97" t="e">
        <f>VLOOKUP('受注　 記入例'!N116,$DR:$DV,5,FALSE)</f>
        <v>#N/A</v>
      </c>
      <c r="CJ110" s="97" t="e">
        <f>VLOOKUP('受注　 記入例'!Q116,$DR:$DV,5,FALSE)</f>
        <v>#N/A</v>
      </c>
      <c r="CK110" s="97" t="e">
        <f>VLOOKUP('受注　 記入例'!T116,$DR:$DV,5,FALSE)</f>
        <v>#N/A</v>
      </c>
      <c r="CL110" s="97" t="e">
        <f>VLOOKUP('受注　 記入例'!W116,$DR:$DV,5,FALSE)</f>
        <v>#N/A</v>
      </c>
      <c r="CN110" s="79"/>
      <c r="CO110" s="80" t="s">
        <v>77</v>
      </c>
      <c r="CP110" s="81">
        <f>SUMIF(CH110:CL110,"五島市",CH111:CL111)*AD113</f>
        <v>0</v>
      </c>
      <c r="CQ110" s="82">
        <f>SUMIF(CH110:CL110,"五島市",CH112:CL112)*AD115</f>
        <v>0</v>
      </c>
      <c r="CR110" s="100"/>
      <c r="CS110" s="84"/>
      <c r="CT110" s="569"/>
      <c r="CU110" s="85" t="s">
        <v>77</v>
      </c>
      <c r="CV110" s="86" t="str">
        <f>IF('受注　 記入例'!F115="","0",DA108/CT109)</f>
        <v>0</v>
      </c>
      <c r="CW110" s="87" t="str">
        <f>IF('受注　 記入例'!F115="","0",DA109/CT109)</f>
        <v>0</v>
      </c>
      <c r="CX110" s="88">
        <f>CV110*AD113</f>
        <v>0</v>
      </c>
      <c r="CY110" s="89">
        <f>CW110*AD115</f>
        <v>0</v>
      </c>
      <c r="CZ110" s="90">
        <f t="shared" si="25"/>
        <v>0</v>
      </c>
      <c r="DA110" s="98"/>
      <c r="DC110" s="91" t="s">
        <v>77</v>
      </c>
      <c r="DD110" s="86" t="str">
        <f>IF((G115)="","0",(AD113+AD115)*G115*1000)</f>
        <v>0</v>
      </c>
      <c r="DE110" s="86">
        <f>COUNTA(F115)*(AD113+AD115)</f>
        <v>0</v>
      </c>
      <c r="DF110" s="86">
        <f>COUNTA(H115)*(AD113+AD115)</f>
        <v>0</v>
      </c>
      <c r="DG110" s="86">
        <f>COUNTA(I115)*(AD113+AD115)</f>
        <v>0</v>
      </c>
      <c r="DH110" s="16"/>
      <c r="DK110" s="9"/>
      <c r="DN110" s="3">
        <v>122</v>
      </c>
      <c r="DO110" s="3" t="s">
        <v>202</v>
      </c>
      <c r="DP110" s="1" t="s">
        <v>206</v>
      </c>
      <c r="DQ110" s="93">
        <v>300</v>
      </c>
      <c r="DW110" s="93">
        <v>150</v>
      </c>
      <c r="DZ110" s="9"/>
      <c r="EB110" s="9"/>
      <c r="EC110" s="121"/>
    </row>
    <row r="111" spans="2:133" ht="16.5" customHeight="1" thickBot="1" x14ac:dyDescent="0.45">
      <c r="B111" s="551"/>
      <c r="C111" s="469"/>
      <c r="D111" s="236" t="s">
        <v>95</v>
      </c>
      <c r="E111" s="237"/>
      <c r="F111" s="75"/>
      <c r="G111" s="76"/>
      <c r="H111" s="201"/>
      <c r="I111" s="95"/>
      <c r="J111" s="582"/>
      <c r="K111" s="395"/>
      <c r="L111" s="390" t="str">
        <f>IF(K110="","",VLOOKUP(K110,$DR:$DU,4,FALSE))</f>
        <v/>
      </c>
      <c r="M111" s="391"/>
      <c r="N111" s="395"/>
      <c r="O111" s="390" t="str">
        <f>IF(N110="","",VLOOKUP(N110,$DR:$DU,4,FALSE))</f>
        <v/>
      </c>
      <c r="P111" s="391"/>
      <c r="Q111" s="395"/>
      <c r="R111" s="390" t="str">
        <f>IF(Q110="","",VLOOKUP(Q110,$DR:$DU,4,FALSE))</f>
        <v/>
      </c>
      <c r="S111" s="391"/>
      <c r="T111" s="395"/>
      <c r="U111" s="390" t="str">
        <f>IF(T110="","",VLOOKUP(T110,$DR:$DU,4,FALSE))</f>
        <v/>
      </c>
      <c r="V111" s="391"/>
      <c r="W111" s="395"/>
      <c r="X111" s="390" t="str">
        <f>IF(W110="","",VLOOKUP(W110,$DR:$DU,4,FALSE))</f>
        <v/>
      </c>
      <c r="Y111" s="391"/>
      <c r="Z111" s="233" t="s">
        <v>63</v>
      </c>
      <c r="AA111" s="272">
        <f>CR102</f>
        <v>0</v>
      </c>
      <c r="AB111" s="273"/>
      <c r="AC111" s="403" t="s">
        <v>210</v>
      </c>
      <c r="AD111" s="586">
        <f>AD107+AD109</f>
        <v>0</v>
      </c>
      <c r="AE111" s="587"/>
      <c r="AF111" s="242">
        <f>AF107+AF109</f>
        <v>0</v>
      </c>
      <c r="AG111" s="242"/>
      <c r="AH111" s="243"/>
      <c r="AI111" s="455" t="str">
        <f>IF((AD107+AD109)*G111=0,"",(AD107+AD109)*G111)</f>
        <v/>
      </c>
      <c r="AJ111" s="456"/>
      <c r="AK111" s="411"/>
      <c r="AL111" s="412"/>
      <c r="AM111" s="256"/>
      <c r="AN111" s="257"/>
      <c r="AO111" s="258"/>
      <c r="AP111" s="252"/>
      <c r="AQ111" s="253"/>
      <c r="AR111" s="253"/>
      <c r="AS111" s="298"/>
      <c r="AT111" s="299"/>
      <c r="AU111" s="277"/>
      <c r="AV111" s="278"/>
      <c r="AW111" s="294"/>
      <c r="AX111" s="295"/>
      <c r="BF111" s="3"/>
      <c r="BG111" s="3"/>
      <c r="BH111" s="3"/>
      <c r="BI111" s="3"/>
      <c r="BJ111" s="3"/>
      <c r="BK111" s="3"/>
      <c r="BL111" s="3"/>
      <c r="BM111" s="3"/>
      <c r="BN111" s="3"/>
      <c r="BO111" s="3"/>
      <c r="BP111" s="3"/>
      <c r="BQ111" s="3"/>
      <c r="BR111" s="3"/>
      <c r="BS111" s="3"/>
      <c r="BT111" s="3"/>
      <c r="CB111" s="3"/>
      <c r="CC111" s="25"/>
      <c r="CD111" s="3"/>
      <c r="CE111" s="3"/>
      <c r="CF111" s="3"/>
      <c r="CG111" s="96" t="s">
        <v>89</v>
      </c>
      <c r="CH111" s="99" t="e">
        <f>VLOOKUP('受注　 記入例'!K116,$DR:$DV,4,FALSE)</f>
        <v>#N/A</v>
      </c>
      <c r="CI111" s="99" t="e">
        <f>VLOOKUP('受注　 記入例'!N116,$DR:$DV,4,FALSE)</f>
        <v>#N/A</v>
      </c>
      <c r="CJ111" s="99" t="e">
        <f>VLOOKUP('受注　 記入例'!Q116,$DR:$DV,4,FALSE)</f>
        <v>#N/A</v>
      </c>
      <c r="CK111" s="99" t="e">
        <f>VLOOKUP('受注　 記入例'!T116,$DR:$DV,4,FALSE)</f>
        <v>#N/A</v>
      </c>
      <c r="CL111" s="99" t="e">
        <f>VLOOKUP('受注　 記入例'!W116,$DR:$DV,4,FALSE)</f>
        <v>#N/A</v>
      </c>
      <c r="CN111" s="79"/>
      <c r="CO111" s="80" t="s">
        <v>87</v>
      </c>
      <c r="CP111" s="81"/>
      <c r="CQ111" s="82"/>
      <c r="CR111" s="100"/>
      <c r="CS111" s="84"/>
      <c r="CT111" s="101"/>
      <c r="CU111" s="85" t="s">
        <v>87</v>
      </c>
      <c r="CV111" s="86" t="str">
        <f>IF('受注　 記入例'!F116="","0",DA108/CT109)</f>
        <v>0</v>
      </c>
      <c r="CW111" s="87" t="str">
        <f>IF('受注　 記入例'!F116="","0",DA109/CT109)</f>
        <v>0</v>
      </c>
      <c r="CX111" s="88">
        <f>CV111*AD113</f>
        <v>0</v>
      </c>
      <c r="CY111" s="89">
        <f>CW111*AD115</f>
        <v>0</v>
      </c>
      <c r="CZ111" s="90">
        <f t="shared" si="25"/>
        <v>0</v>
      </c>
      <c r="DA111" s="98"/>
      <c r="DB111" s="102"/>
      <c r="DC111" s="91" t="s">
        <v>87</v>
      </c>
      <c r="DD111" s="86" t="str">
        <f>IF((G116)="","0",(AD113+AD115)*G116*1000)</f>
        <v>0</v>
      </c>
      <c r="DE111" s="86">
        <f>COUNTA(F116)*(AD113+AD115)</f>
        <v>0</v>
      </c>
      <c r="DF111" s="86">
        <f>COUNTA(H116)*(AD113+AD115)</f>
        <v>0</v>
      </c>
      <c r="DG111" s="86">
        <f>COUNTA(I116)*(AD113+AD115)</f>
        <v>0</v>
      </c>
      <c r="DH111" s="16"/>
      <c r="DK111" s="9"/>
      <c r="DN111" s="3">
        <v>123</v>
      </c>
      <c r="DO111" s="3" t="s">
        <v>203</v>
      </c>
      <c r="DP111" s="1" t="s">
        <v>206</v>
      </c>
      <c r="DQ111" s="93">
        <v>300</v>
      </c>
      <c r="DW111" s="93">
        <v>150</v>
      </c>
      <c r="DZ111" s="9"/>
      <c r="EB111" s="9"/>
      <c r="EC111" s="121"/>
    </row>
    <row r="112" spans="2:133" ht="16.5" customHeight="1" thickBot="1" x14ac:dyDescent="0.45">
      <c r="B112" s="594"/>
      <c r="C112" s="470"/>
      <c r="D112" s="557" t="s">
        <v>102</v>
      </c>
      <c r="E112" s="558"/>
      <c r="F112" s="104"/>
      <c r="G112" s="105"/>
      <c r="H112" s="197"/>
      <c r="I112" s="198"/>
      <c r="J112" s="583"/>
      <c r="K112" s="432" t="str">
        <f>IF(K110="","",VLOOKUP(K110,$DR:$DU,2,FALSE))</f>
        <v/>
      </c>
      <c r="L112" s="433"/>
      <c r="M112" s="434"/>
      <c r="N112" s="432" t="str">
        <f>IF(N110="","",VLOOKUP(N110,$DR:$DU,2,FALSE))</f>
        <v/>
      </c>
      <c r="O112" s="433"/>
      <c r="P112" s="434"/>
      <c r="Q112" s="432" t="str">
        <f>IF(Q110="","",VLOOKUP(Q110,$DR:$DU,2,FALSE))</f>
        <v/>
      </c>
      <c r="R112" s="433"/>
      <c r="S112" s="434"/>
      <c r="T112" s="432" t="str">
        <f>IF(T110="","",VLOOKUP(T110,$DR:$DU,2,FALSE))</f>
        <v/>
      </c>
      <c r="U112" s="433"/>
      <c r="V112" s="434"/>
      <c r="W112" s="432" t="str">
        <f>IF(W110="","",VLOOKUP(W110,$DR:$DU,2,FALSE))</f>
        <v/>
      </c>
      <c r="X112" s="433"/>
      <c r="Y112" s="434"/>
      <c r="Z112" s="235" t="s">
        <v>78</v>
      </c>
      <c r="AA112" s="405">
        <f>CR103</f>
        <v>0</v>
      </c>
      <c r="AB112" s="406"/>
      <c r="AC112" s="404"/>
      <c r="AD112" s="588"/>
      <c r="AE112" s="589"/>
      <c r="AF112" s="244"/>
      <c r="AG112" s="244"/>
      <c r="AH112" s="245"/>
      <c r="AI112" s="584" t="str">
        <f>IF((AD107+AD109)*G112=0,"",(AD107+AD109)*G112)</f>
        <v/>
      </c>
      <c r="AJ112" s="585"/>
      <c r="AK112" s="413"/>
      <c r="AL112" s="414"/>
      <c r="AM112" s="259"/>
      <c r="AN112" s="260"/>
      <c r="AO112" s="261"/>
      <c r="AP112" s="254"/>
      <c r="AQ112" s="255"/>
      <c r="AR112" s="255"/>
      <c r="AS112" s="300"/>
      <c r="AT112" s="301"/>
      <c r="AU112" s="279"/>
      <c r="AV112" s="280"/>
      <c r="AW112" s="296"/>
      <c r="AX112" s="297"/>
      <c r="BF112" s="3"/>
      <c r="BG112" s="3"/>
      <c r="BH112" s="3"/>
      <c r="BI112" s="3"/>
      <c r="BJ112" s="3"/>
      <c r="BK112" s="3"/>
      <c r="BL112" s="3"/>
      <c r="BM112" s="3"/>
      <c r="BN112" s="3"/>
      <c r="BO112" s="3"/>
      <c r="BP112" s="3"/>
      <c r="BQ112" s="3"/>
      <c r="BR112" s="3"/>
      <c r="BS112" s="3"/>
      <c r="BT112" s="3"/>
      <c r="CB112" s="3"/>
      <c r="CC112" s="25"/>
      <c r="CD112" s="3"/>
      <c r="CE112" s="3"/>
      <c r="CF112" s="3"/>
      <c r="CG112" s="96" t="s">
        <v>97</v>
      </c>
      <c r="CH112" s="99" t="e">
        <f>CH111</f>
        <v>#N/A</v>
      </c>
      <c r="CI112" s="99" t="e">
        <f>CI111</f>
        <v>#N/A</v>
      </c>
      <c r="CJ112" s="99" t="e">
        <f>CJ111</f>
        <v>#N/A</v>
      </c>
      <c r="CK112" s="99" t="e">
        <f>CK111</f>
        <v>#N/A</v>
      </c>
      <c r="CL112" s="99" t="e">
        <f>CL111</f>
        <v>#N/A</v>
      </c>
      <c r="CN112" s="79"/>
      <c r="CO112" s="80" t="s">
        <v>95</v>
      </c>
      <c r="CP112" s="81"/>
      <c r="CQ112" s="82"/>
      <c r="CR112" s="100"/>
      <c r="CS112" s="84"/>
      <c r="CT112" s="101"/>
      <c r="CU112" s="85" t="s">
        <v>95</v>
      </c>
      <c r="CV112" s="86" t="str">
        <f>IF('受注　 記入例'!F117="","0",DA108/CT109)</f>
        <v>0</v>
      </c>
      <c r="CW112" s="87" t="str">
        <f>IF('受注　 記入例'!F117="","0",DA109/CT109)</f>
        <v>0</v>
      </c>
      <c r="CX112" s="88">
        <f>CV112*AD113</f>
        <v>0</v>
      </c>
      <c r="CY112" s="89">
        <f>CW112*AD115</f>
        <v>0</v>
      </c>
      <c r="CZ112" s="90">
        <f t="shared" si="25"/>
        <v>0</v>
      </c>
      <c r="DA112" s="98"/>
      <c r="DB112" s="102"/>
      <c r="DC112" s="91" t="s">
        <v>95</v>
      </c>
      <c r="DD112" s="86" t="str">
        <f>IF((G117)="","0",(AD113+AD115)*G117*1000)</f>
        <v>0</v>
      </c>
      <c r="DE112" s="86">
        <f>COUNTA(F117)*(AD113+AD115)</f>
        <v>0</v>
      </c>
      <c r="DF112" s="86">
        <f>COUNTA(H117)*(AD113+AD115)</f>
        <v>0</v>
      </c>
      <c r="DG112" s="86">
        <f>COUNTA(I117)*(AD113+AD115)</f>
        <v>0</v>
      </c>
      <c r="DH112" s="16"/>
      <c r="DK112" s="9"/>
      <c r="DQ112" s="1"/>
      <c r="DZ112" s="9"/>
      <c r="EB112" s="9"/>
      <c r="EC112" s="121"/>
    </row>
    <row r="113" spans="2:133" ht="16.5" customHeight="1" thickTop="1" thickBot="1" x14ac:dyDescent="0.45">
      <c r="B113" s="550" t="s">
        <v>214</v>
      </c>
      <c r="C113" s="471">
        <v>6</v>
      </c>
      <c r="D113" s="597" t="s">
        <v>61</v>
      </c>
      <c r="E113" s="598"/>
      <c r="F113" s="57"/>
      <c r="G113" s="58"/>
      <c r="H113" s="120"/>
      <c r="I113" s="199"/>
      <c r="J113" s="599" t="s">
        <v>62</v>
      </c>
      <c r="K113" s="479"/>
      <c r="L113" s="477" t="str">
        <f>IF(K113="","",VLOOKUP(K113,$DN:$DQ,3,FALSE))</f>
        <v/>
      </c>
      <c r="M113" s="478"/>
      <c r="N113" s="479"/>
      <c r="O113" s="512" t="str">
        <f>IF(N113="","",VLOOKUP(N113,$DN:$DQ,3,FALSE))</f>
        <v/>
      </c>
      <c r="P113" s="512"/>
      <c r="Q113" s="479"/>
      <c r="R113" s="512" t="str">
        <f>IF(Q113="","",VLOOKUP(Q113,$DN:$DQ,3,FALSE))</f>
        <v/>
      </c>
      <c r="S113" s="512"/>
      <c r="T113" s="479"/>
      <c r="U113" s="512" t="str">
        <f>IF(T113="","",VLOOKUP(T113,$DN:$DQ,3,FALSE))</f>
        <v/>
      </c>
      <c r="V113" s="512"/>
      <c r="W113" s="479"/>
      <c r="X113" s="512" t="str">
        <f>IF(W113="","",VLOOKUP(W113,$DN:$DQ,3,FALSE))</f>
        <v/>
      </c>
      <c r="Y113" s="478"/>
      <c r="Z113" s="407" t="s">
        <v>62</v>
      </c>
      <c r="AA113" s="408"/>
      <c r="AB113" s="408"/>
      <c r="AC113" s="270" t="s">
        <v>63</v>
      </c>
      <c r="AD113" s="614"/>
      <c r="AE113" s="615"/>
      <c r="AF113" s="238">
        <f>(AA114+AA117)*AD113</f>
        <v>0</v>
      </c>
      <c r="AG113" s="238"/>
      <c r="AH113" s="239"/>
      <c r="AI113" s="475" t="str">
        <f>IF((AD113+AD115)*G113=0,"",(AD113+AD115)*G113)</f>
        <v/>
      </c>
      <c r="AJ113" s="476"/>
      <c r="AK113" s="409">
        <f>SUM(G113:G118)*AD117</f>
        <v>0</v>
      </c>
      <c r="AL113" s="410"/>
      <c r="AM113" s="249"/>
      <c r="AN113" s="250"/>
      <c r="AO113" s="251"/>
      <c r="AP113" s="252"/>
      <c r="AQ113" s="253"/>
      <c r="AR113" s="253"/>
      <c r="AS113" s="298" t="s">
        <v>244</v>
      </c>
      <c r="AT113" s="299"/>
      <c r="AU113" s="281"/>
      <c r="AV113" s="282"/>
      <c r="AW113" s="370"/>
      <c r="AX113" s="371"/>
      <c r="BF113" s="3"/>
      <c r="BG113" s="3"/>
      <c r="BH113" s="3"/>
      <c r="BI113" s="3"/>
      <c r="BJ113" s="3"/>
      <c r="BK113" s="3"/>
      <c r="BL113" s="3"/>
      <c r="BM113" s="3"/>
      <c r="BN113" s="3"/>
      <c r="BO113" s="3"/>
      <c r="BP113" s="3"/>
      <c r="BQ113" s="3"/>
      <c r="BR113" s="3"/>
      <c r="BS113" s="3"/>
      <c r="BT113" s="3"/>
      <c r="CB113" s="3"/>
      <c r="CC113" s="25"/>
      <c r="CD113" s="3"/>
      <c r="CE113" s="3"/>
      <c r="CF113" s="3"/>
      <c r="CN113" s="108"/>
      <c r="CO113" s="109" t="s">
        <v>102</v>
      </c>
      <c r="CP113" s="110"/>
      <c r="CQ113" s="111"/>
      <c r="CR113" s="100"/>
      <c r="CS113" s="84"/>
      <c r="CT113" s="112"/>
      <c r="CU113" s="113" t="s">
        <v>102</v>
      </c>
      <c r="CV113" s="114" t="str">
        <f>IF('受注　 記入例'!F118="","0",DA108/CT109)</f>
        <v>0</v>
      </c>
      <c r="CW113" s="115" t="str">
        <f>IF('受注　 記入例'!F118="","0",DA109/CT109)</f>
        <v>0</v>
      </c>
      <c r="CX113" s="116">
        <f>CV113*AD113</f>
        <v>0</v>
      </c>
      <c r="CY113" s="117">
        <f>CW113*AD115</f>
        <v>0</v>
      </c>
      <c r="CZ113" s="118">
        <f t="shared" si="25"/>
        <v>0</v>
      </c>
      <c r="DA113" s="126"/>
      <c r="DC113" s="119" t="s">
        <v>102</v>
      </c>
      <c r="DD113" s="114" t="str">
        <f>IF((G118)="","0",(AD113+AD115)*G118*1000)</f>
        <v>0</v>
      </c>
      <c r="DE113" s="114">
        <f>COUNTA(F118)*(AD113+AD115)</f>
        <v>0</v>
      </c>
      <c r="DF113" s="114">
        <f>COUNTA(H118)*(AD113+AD115)</f>
        <v>0</v>
      </c>
      <c r="DG113" s="114">
        <f>COUNTA(I118)*(AD113+AD115)</f>
        <v>0</v>
      </c>
      <c r="DH113" s="16"/>
      <c r="DK113" s="9"/>
      <c r="DQ113" s="1"/>
      <c r="DZ113" s="9"/>
      <c r="EB113" s="9"/>
      <c r="EC113" s="121"/>
    </row>
    <row r="114" spans="2:133" ht="16.5" customHeight="1" thickBot="1" x14ac:dyDescent="0.45">
      <c r="B114" s="551"/>
      <c r="C114" s="469"/>
      <c r="D114" s="236" t="s">
        <v>67</v>
      </c>
      <c r="E114" s="237"/>
      <c r="F114" s="75"/>
      <c r="G114" s="76"/>
      <c r="H114" s="77"/>
      <c r="I114" s="195"/>
      <c r="J114" s="555"/>
      <c r="K114" s="480"/>
      <c r="L114" s="709" t="str">
        <f>IF(K113="","",VLOOKUP(K113,$DN:$DQ,4,FALSE))</f>
        <v/>
      </c>
      <c r="M114" s="706"/>
      <c r="N114" s="480"/>
      <c r="O114" s="705" t="str">
        <f>IF(N113="","",VLOOKUP(N113,$DN:$DQ,4,FALSE))</f>
        <v/>
      </c>
      <c r="P114" s="705"/>
      <c r="Q114" s="480"/>
      <c r="R114" s="705" t="str">
        <f>IF(Q113="","",VLOOKUP(Q113,$DN:$DQ,4,FALSE))</f>
        <v/>
      </c>
      <c r="S114" s="705"/>
      <c r="T114" s="480"/>
      <c r="U114" s="705" t="str">
        <f>IF(T113="","",VLOOKUP(T113,$DN:$DQ,4,FALSE))</f>
        <v/>
      </c>
      <c r="V114" s="705"/>
      <c r="W114" s="480"/>
      <c r="X114" s="705" t="str">
        <f>IF(W113="","",VLOOKUP(W113,$DN:$DQ,4,FALSE))</f>
        <v/>
      </c>
      <c r="Y114" s="706"/>
      <c r="Z114" s="233" t="s">
        <v>63</v>
      </c>
      <c r="AA114" s="272">
        <f>DA108</f>
        <v>0</v>
      </c>
      <c r="AB114" s="273"/>
      <c r="AC114" s="271"/>
      <c r="AD114" s="616"/>
      <c r="AE114" s="617"/>
      <c r="AF114" s="240"/>
      <c r="AG114" s="240"/>
      <c r="AH114" s="241"/>
      <c r="AI114" s="455" t="str">
        <f>IF((AD113+AD115)*G114=0,"",(AD113+AD115)*G114)</f>
        <v/>
      </c>
      <c r="AJ114" s="456"/>
      <c r="AK114" s="411"/>
      <c r="AL114" s="412"/>
      <c r="AM114" s="256"/>
      <c r="AN114" s="257"/>
      <c r="AO114" s="258"/>
      <c r="AP114" s="252"/>
      <c r="AQ114" s="253"/>
      <c r="AR114" s="253"/>
      <c r="AS114" s="298"/>
      <c r="AT114" s="299"/>
      <c r="AU114" s="277"/>
      <c r="AV114" s="278"/>
      <c r="AW114" s="294"/>
      <c r="AX114" s="295"/>
      <c r="BA114" s="3"/>
      <c r="BB114" s="3"/>
      <c r="BC114" s="3"/>
      <c r="BD114" s="3"/>
      <c r="BE114" s="3"/>
      <c r="BF114" s="3"/>
      <c r="BG114" s="3"/>
      <c r="BH114" s="3"/>
      <c r="BI114" s="3"/>
      <c r="BJ114" s="3"/>
      <c r="BK114" s="3"/>
      <c r="BL114" s="3"/>
      <c r="BM114" s="3"/>
      <c r="BN114" s="3"/>
      <c r="BO114" s="3"/>
      <c r="BP114" s="3"/>
      <c r="BQ114" s="3"/>
      <c r="BR114" s="3"/>
      <c r="BS114" s="3"/>
      <c r="BT114" s="3"/>
      <c r="CB114" s="3"/>
      <c r="CC114" s="25"/>
      <c r="CD114" s="3"/>
      <c r="CE114" s="129" t="s">
        <v>7</v>
      </c>
      <c r="CF114" s="130"/>
      <c r="CG114" s="131">
        <v>1</v>
      </c>
      <c r="CH114" s="131">
        <v>2</v>
      </c>
      <c r="CI114" s="131">
        <v>3</v>
      </c>
      <c r="CJ114" s="131">
        <v>4</v>
      </c>
      <c r="CK114" s="131">
        <v>5</v>
      </c>
      <c r="CL114" s="132" t="s">
        <v>136</v>
      </c>
      <c r="CN114" s="133" t="s">
        <v>96</v>
      </c>
      <c r="CO114" s="80" t="s">
        <v>66</v>
      </c>
      <c r="CP114" s="134">
        <f t="shared" ref="CP114:CQ119" si="26">CP78+CP84+CP90+CP96+CP102+CP108</f>
        <v>0</v>
      </c>
      <c r="CQ114" s="135">
        <f t="shared" si="26"/>
        <v>0</v>
      </c>
      <c r="CR114" s="72">
        <f t="shared" ref="CR114:CR119" si="27">SUM(CP114:CQ114)</f>
        <v>0</v>
      </c>
      <c r="CS114" s="3"/>
      <c r="CT114" s="3"/>
      <c r="CV114" s="102"/>
      <c r="CW114" s="102"/>
      <c r="CX114" s="102"/>
      <c r="CY114" s="136" t="s">
        <v>66</v>
      </c>
      <c r="CZ114" s="137">
        <f t="shared" ref="CZ114:CZ119" si="28">CZ78+CZ84+CZ90+CZ96+CZ102+CZ108</f>
        <v>0</v>
      </c>
      <c r="DB114" s="102"/>
      <c r="DC114" s="138" t="s">
        <v>66</v>
      </c>
      <c r="DD114" s="72">
        <f t="shared" ref="DD114:DG119" si="29">DD78+DD84+DD90+DD96+DD102+DD108</f>
        <v>0</v>
      </c>
      <c r="DE114" s="72">
        <f t="shared" si="29"/>
        <v>0</v>
      </c>
      <c r="DF114" s="72">
        <f>DF78+DF84+DF90+DF96+DF102+DF108</f>
        <v>0</v>
      </c>
      <c r="DG114" s="72">
        <f t="shared" ref="DG114" si="30">DG78+DG84+DG90+DG96+DG102+DG108</f>
        <v>0</v>
      </c>
      <c r="DH114" s="16"/>
      <c r="DK114" s="9"/>
      <c r="DQ114" s="1"/>
      <c r="DZ114" s="9"/>
      <c r="EB114" s="9"/>
      <c r="EC114" s="121"/>
    </row>
    <row r="115" spans="2:133" ht="16.5" customHeight="1" thickBot="1" x14ac:dyDescent="0.45">
      <c r="B115" s="551"/>
      <c r="C115" s="469"/>
      <c r="D115" s="236" t="s">
        <v>77</v>
      </c>
      <c r="E115" s="237"/>
      <c r="F115" s="75"/>
      <c r="G115" s="76"/>
      <c r="H115" s="77"/>
      <c r="I115" s="95"/>
      <c r="J115" s="556"/>
      <c r="K115" s="385" t="str">
        <f>IF(K113="","",VLOOKUP(K113,$DN:$DQ,2,FALSE))</f>
        <v/>
      </c>
      <c r="L115" s="386"/>
      <c r="M115" s="387"/>
      <c r="N115" s="385" t="str">
        <f>IF(N113="","",VLOOKUP(N113,$DN:$DQ,2,FALSE))</f>
        <v/>
      </c>
      <c r="O115" s="386"/>
      <c r="P115" s="387"/>
      <c r="Q115" s="385" t="str">
        <f>IF(Q113="","",VLOOKUP(Q113,$DN:$DQ,2,FALSE))</f>
        <v/>
      </c>
      <c r="R115" s="386"/>
      <c r="S115" s="387"/>
      <c r="T115" s="385" t="str">
        <f>IF(T113="","",VLOOKUP(T113,$DN:$DQ,2,FALSE))</f>
        <v/>
      </c>
      <c r="U115" s="386"/>
      <c r="V115" s="387"/>
      <c r="W115" s="385" t="str">
        <f>IF(W113="","",VLOOKUP(W113,$DN:$DQ,2,FALSE))</f>
        <v/>
      </c>
      <c r="X115" s="386"/>
      <c r="Y115" s="387"/>
      <c r="Z115" s="234" t="s">
        <v>78</v>
      </c>
      <c r="AA115" s="274">
        <f>DA109</f>
        <v>0</v>
      </c>
      <c r="AB115" s="275"/>
      <c r="AC115" s="271" t="s">
        <v>78</v>
      </c>
      <c r="AD115" s="608"/>
      <c r="AE115" s="609"/>
      <c r="AF115" s="326">
        <f>(AA115+AA118)*AD115</f>
        <v>0</v>
      </c>
      <c r="AG115" s="326"/>
      <c r="AH115" s="327"/>
      <c r="AI115" s="455" t="str">
        <f>IF((AD113+AD115)*G115=0,"",(AD113+AD115)*G115)</f>
        <v/>
      </c>
      <c r="AJ115" s="456"/>
      <c r="AK115" s="411"/>
      <c r="AL115" s="412"/>
      <c r="AM115" s="256"/>
      <c r="AN115" s="257"/>
      <c r="AO115" s="258"/>
      <c r="AP115" s="252"/>
      <c r="AQ115" s="253"/>
      <c r="AR115" s="253"/>
      <c r="AS115" s="298"/>
      <c r="AT115" s="299"/>
      <c r="AU115" s="277"/>
      <c r="AV115" s="278"/>
      <c r="AW115" s="294"/>
      <c r="AX115" s="295"/>
      <c r="BA115" s="3"/>
      <c r="BB115" s="3"/>
      <c r="BC115" s="3"/>
      <c r="BD115" s="3"/>
      <c r="BE115" s="3"/>
      <c r="BF115" s="3"/>
      <c r="BG115" s="3"/>
      <c r="BH115" s="216"/>
      <c r="BI115" s="216"/>
      <c r="BJ115" s="216"/>
      <c r="BK115" s="216"/>
      <c r="BL115" s="216"/>
      <c r="BM115" s="216"/>
      <c r="BN115" s="216"/>
      <c r="BO115" s="216"/>
      <c r="BP115" s="216"/>
      <c r="BQ115" s="216"/>
      <c r="BR115" s="216"/>
      <c r="BS115" s="216"/>
      <c r="BT115" s="216"/>
      <c r="CB115" s="216"/>
      <c r="CC115" s="25"/>
      <c r="CD115" s="216"/>
      <c r="CE115" s="129" t="s">
        <v>33</v>
      </c>
      <c r="CF115" s="81">
        <v>1</v>
      </c>
      <c r="CG115" s="140" t="str">
        <f>IF(K83="","",VLOOKUP(K83,$DN:$DW,10,FALSE))</f>
        <v/>
      </c>
      <c r="CH115" s="140" t="str">
        <f>IF('受注　 記入例'!N83="","",VLOOKUP('受注　 記入例'!N83,$DN:$DW,10,FALSE))</f>
        <v/>
      </c>
      <c r="CI115" s="140" t="str">
        <f>IF('受注　 記入例'!Q83="","",VLOOKUP('受注　 記入例'!Q83,$DN:$DW,10,FALSE))</f>
        <v/>
      </c>
      <c r="CJ115" s="140" t="str">
        <f>IF('受注　 記入例'!T83="","",VLOOKUP('受注　 記入例'!T83,$DN:$DW,10,FALSE))</f>
        <v/>
      </c>
      <c r="CK115" s="140" t="str">
        <f>IF('受注　 記入例'!W83="","",VLOOKUP('受注　 記入例'!W83,$DN:$DW,10,FALSE))</f>
        <v/>
      </c>
      <c r="CL115" s="141">
        <f t="shared" ref="CL115:CL121" si="31">SUM(CG115:CK115)</f>
        <v>0</v>
      </c>
      <c r="CN115" s="142"/>
      <c r="CO115" s="80" t="s">
        <v>68</v>
      </c>
      <c r="CP115" s="143">
        <f t="shared" si="26"/>
        <v>0</v>
      </c>
      <c r="CQ115" s="144">
        <f t="shared" si="26"/>
        <v>0</v>
      </c>
      <c r="CR115" s="90">
        <f t="shared" si="27"/>
        <v>0</v>
      </c>
      <c r="CS115" s="3"/>
      <c r="CT115" s="3"/>
      <c r="CV115" s="102"/>
      <c r="CW115" s="102"/>
      <c r="CX115" s="102"/>
      <c r="CY115" s="85" t="s">
        <v>68</v>
      </c>
      <c r="CZ115" s="90">
        <f t="shared" si="28"/>
        <v>0</v>
      </c>
      <c r="DB115" s="102"/>
      <c r="DC115" s="145" t="s">
        <v>68</v>
      </c>
      <c r="DD115" s="90">
        <f t="shared" si="29"/>
        <v>0</v>
      </c>
      <c r="DE115" s="90">
        <f t="shared" si="29"/>
        <v>0</v>
      </c>
      <c r="DF115" s="90">
        <f t="shared" si="29"/>
        <v>0</v>
      </c>
      <c r="DG115" s="90">
        <f t="shared" si="29"/>
        <v>0</v>
      </c>
      <c r="DH115" s="16"/>
      <c r="DK115" s="9"/>
      <c r="DQ115" s="1"/>
      <c r="DZ115" s="9"/>
      <c r="EB115" s="9"/>
      <c r="EC115" s="121"/>
    </row>
    <row r="116" spans="2:133" ht="16.5" customHeight="1" x14ac:dyDescent="0.4">
      <c r="B116" s="551"/>
      <c r="C116" s="469"/>
      <c r="D116" s="236" t="s">
        <v>87</v>
      </c>
      <c r="E116" s="237"/>
      <c r="F116" s="75"/>
      <c r="G116" s="76"/>
      <c r="H116" s="77"/>
      <c r="I116" s="95"/>
      <c r="J116" s="581" t="s">
        <v>88</v>
      </c>
      <c r="K116" s="394"/>
      <c r="L116" s="392" t="str">
        <f>IF(K116="","",VLOOKUP(K116,$DR:$DU,3,FALSE))</f>
        <v/>
      </c>
      <c r="M116" s="393"/>
      <c r="N116" s="394"/>
      <c r="O116" s="392" t="str">
        <f>IF(N116="","",VLOOKUP(N116,$DR:$DU,3,FALSE))</f>
        <v/>
      </c>
      <c r="P116" s="393"/>
      <c r="Q116" s="394"/>
      <c r="R116" s="392" t="str">
        <f>IF(Q116="","",VLOOKUP(Q116,$DR:$DU,3,FALSE))</f>
        <v/>
      </c>
      <c r="S116" s="393"/>
      <c r="T116" s="394"/>
      <c r="U116" s="392" t="str">
        <f>IF(T116="","",VLOOKUP(T116,$DR:$DU,3,FALSE))</f>
        <v/>
      </c>
      <c r="V116" s="393"/>
      <c r="W116" s="394"/>
      <c r="X116" s="392" t="str">
        <f>IF(W116="","",VLOOKUP(W116,$DR:$DU,3,FALSE))</f>
        <v/>
      </c>
      <c r="Y116" s="393"/>
      <c r="Z116" s="428" t="s">
        <v>88</v>
      </c>
      <c r="AA116" s="429"/>
      <c r="AB116" s="429"/>
      <c r="AC116" s="276"/>
      <c r="AD116" s="610"/>
      <c r="AE116" s="611"/>
      <c r="AF116" s="328"/>
      <c r="AG116" s="328"/>
      <c r="AH116" s="329"/>
      <c r="AI116" s="455" t="str">
        <f>IF((AD113+AD115)*G116=0,"",(AD113+AD115)*G116)</f>
        <v/>
      </c>
      <c r="AJ116" s="456"/>
      <c r="AK116" s="411"/>
      <c r="AL116" s="412"/>
      <c r="AM116" s="256"/>
      <c r="AN116" s="257"/>
      <c r="AO116" s="258"/>
      <c r="AP116" s="252"/>
      <c r="AQ116" s="253"/>
      <c r="AR116" s="253"/>
      <c r="AS116" s="298"/>
      <c r="AT116" s="299"/>
      <c r="AU116" s="277"/>
      <c r="AV116" s="278"/>
      <c r="AW116" s="294"/>
      <c r="AX116" s="295"/>
      <c r="BA116" s="3"/>
      <c r="BB116" s="3"/>
      <c r="BC116" s="3"/>
      <c r="BD116" s="3"/>
      <c r="BE116" s="3"/>
      <c r="BF116" s="3"/>
      <c r="BG116" s="3"/>
      <c r="BH116" s="216"/>
      <c r="BI116" s="216"/>
      <c r="BJ116" s="216"/>
      <c r="BK116" s="216"/>
      <c r="BL116" s="221"/>
      <c r="BM116" s="221"/>
      <c r="BN116" s="221"/>
      <c r="BO116" s="221"/>
      <c r="BP116" s="216"/>
      <c r="BQ116" s="216"/>
      <c r="BR116" s="216"/>
      <c r="BS116" s="217"/>
      <c r="BT116" s="216"/>
      <c r="BU116" s="216"/>
      <c r="BV116" s="216"/>
      <c r="BW116" s="217"/>
      <c r="BX116" s="216"/>
      <c r="BY116" s="216"/>
      <c r="BZ116" s="216"/>
      <c r="CA116" s="216"/>
      <c r="CB116" s="216"/>
      <c r="CC116" s="216"/>
      <c r="CD116" s="216"/>
      <c r="CE116" s="6"/>
      <c r="CF116" s="81">
        <v>2</v>
      </c>
      <c r="CG116" s="140" t="str">
        <f>IF('受注　 記入例'!K89="","",VLOOKUP('受注　 記入例'!K89,$DN:$DW,10,FALSE))</f>
        <v/>
      </c>
      <c r="CH116" s="140" t="str">
        <f>IF('受注　 記入例'!N89="","",VLOOKUP('受注　 記入例'!N89,$DN:$DW,10,FALSE))</f>
        <v/>
      </c>
      <c r="CI116" s="140" t="str">
        <f>IF('受注　 記入例'!Q89="","",VLOOKUP('受注　 記入例'!Q89,$DN:$DW,10,FALSE))</f>
        <v/>
      </c>
      <c r="CJ116" s="140" t="str">
        <f>IF('受注　 記入例'!T89="","",VLOOKUP('受注　 記入例'!T89,$DN:$DW,10,FALSE))</f>
        <v/>
      </c>
      <c r="CK116" s="140" t="str">
        <f>IF('受注　 記入例'!W89="","",VLOOKUP('受注　 記入例'!W89,$DN:$DW,10,FALSE))</f>
        <v/>
      </c>
      <c r="CL116" s="141">
        <f t="shared" si="31"/>
        <v>0</v>
      </c>
      <c r="CN116" s="142"/>
      <c r="CO116" s="80" t="s">
        <v>77</v>
      </c>
      <c r="CP116" s="143">
        <f t="shared" si="26"/>
        <v>0</v>
      </c>
      <c r="CQ116" s="144">
        <f t="shared" si="26"/>
        <v>0</v>
      </c>
      <c r="CR116" s="90">
        <f t="shared" si="27"/>
        <v>0</v>
      </c>
      <c r="CS116" s="3"/>
      <c r="CT116" s="3"/>
      <c r="CV116" s="102"/>
      <c r="CW116" s="102"/>
      <c r="CX116" s="102"/>
      <c r="CY116" s="85" t="s">
        <v>77</v>
      </c>
      <c r="CZ116" s="90">
        <f t="shared" si="28"/>
        <v>0</v>
      </c>
      <c r="DB116" s="102"/>
      <c r="DC116" s="145" t="s">
        <v>77</v>
      </c>
      <c r="DD116" s="90">
        <f t="shared" si="29"/>
        <v>0</v>
      </c>
      <c r="DE116" s="90">
        <f t="shared" si="29"/>
        <v>0</v>
      </c>
      <c r="DF116" s="90">
        <f t="shared" si="29"/>
        <v>0</v>
      </c>
      <c r="DG116" s="90">
        <f t="shared" si="29"/>
        <v>0</v>
      </c>
      <c r="DH116" s="16"/>
      <c r="DK116" s="9"/>
      <c r="DQ116" s="9"/>
      <c r="DZ116" s="9"/>
      <c r="EB116" s="9"/>
      <c r="EC116" s="121"/>
    </row>
    <row r="117" spans="2:133" ht="16.5" customHeight="1" thickBot="1" x14ac:dyDescent="0.45">
      <c r="B117" s="551"/>
      <c r="C117" s="469"/>
      <c r="D117" s="236" t="s">
        <v>95</v>
      </c>
      <c r="E117" s="237"/>
      <c r="F117" s="75"/>
      <c r="G117" s="76"/>
      <c r="H117" s="196"/>
      <c r="I117" s="95"/>
      <c r="J117" s="582"/>
      <c r="K117" s="395"/>
      <c r="L117" s="390" t="str">
        <f>IF(K116="","",VLOOKUP(K116,$DR:$DU,4,FALSE))</f>
        <v/>
      </c>
      <c r="M117" s="391"/>
      <c r="N117" s="395"/>
      <c r="O117" s="390" t="str">
        <f>IF(N116="","",VLOOKUP(N116,$DR:$DU,4,FALSE))</f>
        <v/>
      </c>
      <c r="P117" s="391"/>
      <c r="Q117" s="395"/>
      <c r="R117" s="390" t="str">
        <f>IF(Q116="","",VLOOKUP(Q116,$DR:$DU,4,FALSE))</f>
        <v/>
      </c>
      <c r="S117" s="391"/>
      <c r="T117" s="395"/>
      <c r="U117" s="390" t="str">
        <f>IF(T116="","",VLOOKUP(T116,$DR:$DU,4,FALSE))</f>
        <v/>
      </c>
      <c r="V117" s="391"/>
      <c r="W117" s="395"/>
      <c r="X117" s="390" t="str">
        <f>IF(W116="","",VLOOKUP(W116,$DR:$DU,4,FALSE))</f>
        <v/>
      </c>
      <c r="Y117" s="391"/>
      <c r="Z117" s="233" t="s">
        <v>63</v>
      </c>
      <c r="AA117" s="272">
        <f>CR108</f>
        <v>0</v>
      </c>
      <c r="AB117" s="273"/>
      <c r="AC117" s="403" t="s">
        <v>210</v>
      </c>
      <c r="AD117" s="586">
        <f>AD113+AD115</f>
        <v>0</v>
      </c>
      <c r="AE117" s="587"/>
      <c r="AF117" s="242">
        <f>AF113+AF115</f>
        <v>0</v>
      </c>
      <c r="AG117" s="242"/>
      <c r="AH117" s="243"/>
      <c r="AI117" s="455" t="str">
        <f>IF((AD113+AD115)*G117=0,"",(AD113+AD115)*G117)</f>
        <v/>
      </c>
      <c r="AJ117" s="456"/>
      <c r="AK117" s="411"/>
      <c r="AL117" s="412"/>
      <c r="AM117" s="256"/>
      <c r="AN117" s="257"/>
      <c r="AO117" s="258"/>
      <c r="AP117" s="252"/>
      <c r="AQ117" s="253"/>
      <c r="AR117" s="253"/>
      <c r="AS117" s="298"/>
      <c r="AT117" s="299"/>
      <c r="AU117" s="277"/>
      <c r="AV117" s="278"/>
      <c r="AW117" s="294"/>
      <c r="AX117" s="295"/>
      <c r="BA117" s="3"/>
      <c r="BB117" s="3"/>
      <c r="BC117" s="3"/>
      <c r="BD117" s="3"/>
      <c r="BE117" s="3"/>
      <c r="BF117" s="3"/>
      <c r="BG117" s="3"/>
      <c r="BH117" s="216"/>
      <c r="BI117" s="216"/>
      <c r="BJ117" s="216"/>
      <c r="BK117" s="216"/>
      <c r="BL117" s="222"/>
      <c r="BM117" s="222"/>
      <c r="BN117" s="223"/>
      <c r="BO117" s="223"/>
      <c r="BP117" s="216"/>
      <c r="BQ117" s="216"/>
      <c r="BR117" s="216"/>
      <c r="BS117" s="217"/>
      <c r="BT117" s="216"/>
      <c r="BU117" s="216"/>
      <c r="BV117" s="216"/>
      <c r="BW117" s="217"/>
      <c r="BX117" s="216"/>
      <c r="BY117" s="216"/>
      <c r="BZ117" s="216"/>
      <c r="CA117" s="216"/>
      <c r="CB117" s="216"/>
      <c r="CC117" s="216"/>
      <c r="CD117" s="216"/>
      <c r="CE117" s="6"/>
      <c r="CF117" s="81">
        <v>3</v>
      </c>
      <c r="CG117" s="140" t="str">
        <f>IF('受注　 記入例'!K95="","",VLOOKUP('受注　 記入例'!K95,$DN:$DW,10,FALSE))</f>
        <v/>
      </c>
      <c r="CH117" s="140" t="str">
        <f>IF('受注　 記入例'!N95="","",VLOOKUP('受注　 記入例'!N95,$DN:$DW,10,FALSE))</f>
        <v/>
      </c>
      <c r="CI117" s="140" t="str">
        <f>IF('受注　 記入例'!Q95="","",VLOOKUP('受注　 記入例'!Q95,$DN:$DW,10,FALSE))</f>
        <v/>
      </c>
      <c r="CJ117" s="140" t="str">
        <f>IF('受注　 記入例'!T95="","",VLOOKUP('受注　 記入例'!T95,$DN:$DW,10,FALSE))</f>
        <v/>
      </c>
      <c r="CK117" s="140" t="str">
        <f>IF('受注　 記入例'!W95="","",VLOOKUP('受注　 記入例'!W95,$DN:$DW,10,FALSE))</f>
        <v/>
      </c>
      <c r="CL117" s="141">
        <f t="shared" si="31"/>
        <v>0</v>
      </c>
      <c r="CN117" s="142"/>
      <c r="CO117" s="80" t="s">
        <v>87</v>
      </c>
      <c r="CP117" s="143">
        <f t="shared" si="26"/>
        <v>0</v>
      </c>
      <c r="CQ117" s="144">
        <f t="shared" si="26"/>
        <v>0</v>
      </c>
      <c r="CR117" s="90">
        <f t="shared" si="27"/>
        <v>0</v>
      </c>
      <c r="CS117" s="3"/>
      <c r="CT117" s="3"/>
      <c r="CV117" s="102"/>
      <c r="CW117" s="102"/>
      <c r="CX117" s="102"/>
      <c r="CY117" s="85" t="s">
        <v>87</v>
      </c>
      <c r="CZ117" s="90">
        <f t="shared" si="28"/>
        <v>0</v>
      </c>
      <c r="DB117" s="102"/>
      <c r="DC117" s="145" t="s">
        <v>87</v>
      </c>
      <c r="DD117" s="90">
        <f t="shared" si="29"/>
        <v>0</v>
      </c>
      <c r="DE117" s="90">
        <f t="shared" si="29"/>
        <v>0</v>
      </c>
      <c r="DF117" s="90">
        <f t="shared" si="29"/>
        <v>0</v>
      </c>
      <c r="DG117" s="90">
        <f t="shared" si="29"/>
        <v>0</v>
      </c>
      <c r="DH117" s="16"/>
      <c r="DK117" s="9"/>
      <c r="DQ117" s="9"/>
      <c r="DZ117" s="9"/>
      <c r="EB117" s="9"/>
      <c r="EC117" s="121"/>
    </row>
    <row r="118" spans="2:133" ht="16.5" customHeight="1" thickBot="1" x14ac:dyDescent="0.45">
      <c r="B118" s="594"/>
      <c r="C118" s="470"/>
      <c r="D118" s="557" t="s">
        <v>102</v>
      </c>
      <c r="E118" s="558"/>
      <c r="F118" s="104"/>
      <c r="G118" s="105"/>
      <c r="H118" s="202"/>
      <c r="I118" s="198"/>
      <c r="J118" s="583"/>
      <c r="K118" s="432" t="str">
        <f>IF(K116="","",VLOOKUP(K116,$DR:$DU,2,FALSE))</f>
        <v/>
      </c>
      <c r="L118" s="433"/>
      <c r="M118" s="434"/>
      <c r="N118" s="432" t="str">
        <f>IF(N116="","",VLOOKUP(N116,$DR:$DU,2,FALSE))</f>
        <v/>
      </c>
      <c r="O118" s="433"/>
      <c r="P118" s="434"/>
      <c r="Q118" s="432" t="str">
        <f>IF(Q116="","",VLOOKUP(Q116,$DR:$DU,2,FALSE))</f>
        <v/>
      </c>
      <c r="R118" s="433"/>
      <c r="S118" s="434"/>
      <c r="T118" s="432" t="str">
        <f>IF(T116="","",VLOOKUP(T116,$DR:$DU,2,FALSE))</f>
        <v/>
      </c>
      <c r="U118" s="433"/>
      <c r="V118" s="434"/>
      <c r="W118" s="432" t="str">
        <f>IF(W116="","",VLOOKUP(W116,$DR:$DU,2,FALSE))</f>
        <v/>
      </c>
      <c r="X118" s="433"/>
      <c r="Y118" s="434"/>
      <c r="Z118" s="235" t="s">
        <v>78</v>
      </c>
      <c r="AA118" s="405">
        <f>CR109</f>
        <v>0</v>
      </c>
      <c r="AB118" s="406"/>
      <c r="AC118" s="404"/>
      <c r="AD118" s="588"/>
      <c r="AE118" s="589"/>
      <c r="AF118" s="244"/>
      <c r="AG118" s="244"/>
      <c r="AH118" s="245"/>
      <c r="AI118" s="584" t="str">
        <f>IF((AD113+AD115)*G118=0,"",(AD113+AD115)*G118)</f>
        <v/>
      </c>
      <c r="AJ118" s="585"/>
      <c r="AK118" s="413"/>
      <c r="AL118" s="414"/>
      <c r="AM118" s="259"/>
      <c r="AN118" s="260"/>
      <c r="AO118" s="261"/>
      <c r="AP118" s="254"/>
      <c r="AQ118" s="255"/>
      <c r="AR118" s="255"/>
      <c r="AS118" s="300"/>
      <c r="AT118" s="301"/>
      <c r="AU118" s="279"/>
      <c r="AV118" s="280"/>
      <c r="AW118" s="296"/>
      <c r="AX118" s="297"/>
      <c r="BA118" s="3"/>
      <c r="BB118" s="3"/>
      <c r="BC118" s="3"/>
      <c r="BD118" s="3"/>
      <c r="BE118" s="3"/>
      <c r="BF118" s="3"/>
      <c r="BG118" s="3"/>
      <c r="BH118" s="224"/>
      <c r="BI118" s="224"/>
      <c r="BJ118" s="224"/>
      <c r="BK118" s="224"/>
      <c r="BL118" s="222"/>
      <c r="BM118" s="222"/>
      <c r="BN118" s="223"/>
      <c r="BO118" s="223"/>
      <c r="BP118" s="216"/>
      <c r="BQ118" s="216"/>
      <c r="BR118" s="219"/>
      <c r="BS118" s="216"/>
      <c r="BT118" s="216"/>
      <c r="BU118" s="216"/>
      <c r="BV118" s="216"/>
      <c r="BW118" s="84"/>
      <c r="BX118" s="84"/>
      <c r="BY118" s="84"/>
      <c r="BZ118" s="216"/>
      <c r="CA118" s="225"/>
      <c r="CB118" s="225"/>
      <c r="CC118" s="225"/>
      <c r="CD118" s="225"/>
      <c r="CE118" s="7"/>
      <c r="CF118" s="81">
        <v>4</v>
      </c>
      <c r="CG118" s="140" t="str">
        <f>IF('受注　 記入例'!K101="","",VLOOKUP('受注　 記入例'!K101,$DN:$DW,10,FALSE))</f>
        <v/>
      </c>
      <c r="CH118" s="140" t="str">
        <f>IF('受注　 記入例'!N101="","",VLOOKUP('受注　 記入例'!N101,$DN:$DW,10,FALSE))</f>
        <v/>
      </c>
      <c r="CI118" s="140" t="str">
        <f>IF('受注　 記入例'!Q101="","",VLOOKUP('受注　 記入例'!Q101,$DN:$DW,10,FALSE))</f>
        <v/>
      </c>
      <c r="CJ118" s="140" t="str">
        <f>IF('受注　 記入例'!T101="","",VLOOKUP('受注　 記入例'!T101,$DN:$DW,10,FALSE))</f>
        <v/>
      </c>
      <c r="CK118" s="140" t="str">
        <f>IF('受注　 記入例'!W101="","",VLOOKUP('受注　 記入例'!W101,$DN:$DW,10,FALSE))</f>
        <v/>
      </c>
      <c r="CL118" s="141">
        <f t="shared" si="31"/>
        <v>0</v>
      </c>
      <c r="CN118" s="142"/>
      <c r="CO118" s="80" t="s">
        <v>95</v>
      </c>
      <c r="CP118" s="143">
        <f t="shared" si="26"/>
        <v>0</v>
      </c>
      <c r="CQ118" s="144">
        <f t="shared" si="26"/>
        <v>0</v>
      </c>
      <c r="CR118" s="90">
        <f t="shared" si="27"/>
        <v>0</v>
      </c>
      <c r="CS118" s="3"/>
      <c r="CT118" s="3"/>
      <c r="CV118" s="102"/>
      <c r="CW118" s="102"/>
      <c r="CX118" s="102"/>
      <c r="CY118" s="85" t="s">
        <v>95</v>
      </c>
      <c r="CZ118" s="90">
        <f t="shared" si="28"/>
        <v>0</v>
      </c>
      <c r="DB118" s="102"/>
      <c r="DC118" s="145" t="s">
        <v>95</v>
      </c>
      <c r="DD118" s="90">
        <f t="shared" si="29"/>
        <v>0</v>
      </c>
      <c r="DE118" s="90">
        <f t="shared" si="29"/>
        <v>0</v>
      </c>
      <c r="DF118" s="90">
        <f t="shared" si="29"/>
        <v>0</v>
      </c>
      <c r="DG118" s="90">
        <f t="shared" si="29"/>
        <v>0</v>
      </c>
      <c r="DH118" s="16"/>
      <c r="DK118" s="9"/>
      <c r="DQ118" s="9"/>
      <c r="DZ118" s="1"/>
      <c r="EA118" s="25"/>
      <c r="EB118" s="25"/>
      <c r="EC118" s="121"/>
    </row>
    <row r="119" spans="2:133" ht="16.5" customHeight="1" thickBot="1" x14ac:dyDescent="0.2">
      <c r="R119" s="3"/>
      <c r="S119" s="3"/>
      <c r="T119" s="3"/>
      <c r="U119" s="3"/>
      <c r="Y119" s="3"/>
      <c r="Z119" s="4"/>
      <c r="AA119" s="127"/>
      <c r="AC119" s="697" t="s">
        <v>135</v>
      </c>
      <c r="AD119" s="699">
        <f>AD87+AD93+AD99+AD105+AD111+AD117</f>
        <v>0</v>
      </c>
      <c r="AE119" s="700"/>
      <c r="AF119" s="703">
        <f>AF87+AF93+AF99+AF105+AF111+AF117</f>
        <v>0</v>
      </c>
      <c r="AG119" s="703"/>
      <c r="AH119" s="704"/>
      <c r="AK119" s="600">
        <f>AK83+AK89+AK95+AK101+AK107+AK113</f>
        <v>0</v>
      </c>
      <c r="AL119" s="601"/>
      <c r="AP119" s="3"/>
      <c r="AR119" s="13"/>
      <c r="AV119" s="128"/>
      <c r="AW119" s="128"/>
      <c r="AX119" s="128"/>
      <c r="BA119" s="3"/>
      <c r="BB119" s="3"/>
      <c r="BC119" s="3"/>
      <c r="BD119" s="3"/>
      <c r="BE119" s="3"/>
      <c r="BF119" s="3"/>
      <c r="BG119" s="3"/>
      <c r="BH119" s="221"/>
      <c r="BI119" s="221"/>
      <c r="BJ119" s="226"/>
      <c r="BK119" s="226"/>
      <c r="BL119" s="226"/>
      <c r="BM119" s="226"/>
      <c r="BN119" s="226"/>
      <c r="BO119" s="226"/>
      <c r="BP119" s="226"/>
      <c r="BQ119" s="226"/>
      <c r="BR119" s="226"/>
      <c r="BS119" s="226"/>
      <c r="BT119" s="226"/>
      <c r="BU119" s="226"/>
      <c r="BV119" s="227"/>
      <c r="BW119" s="227"/>
      <c r="BX119" s="227"/>
      <c r="BY119" s="228"/>
      <c r="BZ119" s="228"/>
      <c r="CA119" s="228"/>
      <c r="CB119" s="228"/>
      <c r="CC119" s="228"/>
      <c r="CD119" s="228"/>
      <c r="CE119" s="7"/>
      <c r="CF119" s="81">
        <v>5</v>
      </c>
      <c r="CG119" s="140" t="str">
        <f>IF('受注　 記入例'!K107="","",VLOOKUP('受注　 記入例'!K107,$DN:$DW,10,FALSE))</f>
        <v/>
      </c>
      <c r="CH119" s="140" t="str">
        <f>IF('受注　 記入例'!N107="","",VLOOKUP('受注　 記入例'!N107,$DN:$DW,10,FALSE))</f>
        <v/>
      </c>
      <c r="CI119" s="140" t="str">
        <f>IF('受注　 記入例'!Q107="","",VLOOKUP('受注　 記入例'!Q107,$DN:$DW,10,FALSE))</f>
        <v/>
      </c>
      <c r="CJ119" s="140" t="str">
        <f>IF('受注　 記入例'!T107="","",VLOOKUP('受注　 記入例'!T107,$DN:$DW,10,FALSE))</f>
        <v/>
      </c>
      <c r="CK119" s="140" t="str">
        <f>IF('受注　 記入例'!W107="","",VLOOKUP('受注　 記入例'!W107,$DN:$DW,10,FALSE))</f>
        <v/>
      </c>
      <c r="CL119" s="141">
        <f t="shared" si="31"/>
        <v>0</v>
      </c>
      <c r="CN119" s="148"/>
      <c r="CO119" s="109" t="s">
        <v>102</v>
      </c>
      <c r="CP119" s="149">
        <f t="shared" si="26"/>
        <v>0</v>
      </c>
      <c r="CQ119" s="150">
        <f t="shared" si="26"/>
        <v>0</v>
      </c>
      <c r="CR119" s="118">
        <f t="shared" si="27"/>
        <v>0</v>
      </c>
      <c r="CS119" s="3"/>
      <c r="CT119" s="3"/>
      <c r="CV119" s="102"/>
      <c r="CW119" s="102"/>
      <c r="CX119" s="102"/>
      <c r="CY119" s="113" t="s">
        <v>102</v>
      </c>
      <c r="CZ119" s="118">
        <f t="shared" si="28"/>
        <v>0</v>
      </c>
      <c r="DB119" s="102"/>
      <c r="DC119" s="151" t="s">
        <v>102</v>
      </c>
      <c r="DD119" s="118">
        <f t="shared" si="29"/>
        <v>0</v>
      </c>
      <c r="DE119" s="118">
        <f t="shared" si="29"/>
        <v>0</v>
      </c>
      <c r="DF119" s="118">
        <f t="shared" si="29"/>
        <v>0</v>
      </c>
      <c r="DG119" s="118">
        <f t="shared" si="29"/>
        <v>0</v>
      </c>
      <c r="DH119" s="16"/>
      <c r="DK119" s="9"/>
      <c r="DQ119" s="9"/>
      <c r="DZ119" s="9"/>
      <c r="EA119" s="1"/>
      <c r="EB119" s="1"/>
      <c r="EC119" s="121"/>
    </row>
    <row r="120" spans="2:133" ht="16.5" customHeight="1" thickBot="1" x14ac:dyDescent="0.2">
      <c r="C120" s="147" t="s">
        <v>144</v>
      </c>
      <c r="D120" s="622"/>
      <c r="E120" s="623"/>
      <c r="F120" s="623"/>
      <c r="G120" s="623"/>
      <c r="H120" s="623"/>
      <c r="I120" s="623"/>
      <c r="J120" s="623"/>
      <c r="K120" s="623"/>
      <c r="L120" s="623"/>
      <c r="M120" s="623"/>
      <c r="N120" s="623"/>
      <c r="O120" s="623"/>
      <c r="P120" s="623"/>
      <c r="Q120" s="623"/>
      <c r="R120" s="623"/>
      <c r="S120" s="623"/>
      <c r="T120" s="623"/>
      <c r="U120" s="624"/>
      <c r="X120" s="13"/>
      <c r="Y120" s="3"/>
      <c r="Z120" s="139"/>
      <c r="AA120" s="139"/>
      <c r="AC120" s="698"/>
      <c r="AD120" s="701"/>
      <c r="AE120" s="702"/>
      <c r="AF120" s="244"/>
      <c r="AG120" s="244"/>
      <c r="AH120" s="245"/>
      <c r="AK120" s="413"/>
      <c r="AL120" s="414"/>
      <c r="AP120" s="3"/>
      <c r="AR120" s="13"/>
      <c r="BB120" s="3"/>
      <c r="BC120" s="3"/>
      <c r="BD120" s="3"/>
      <c r="BE120" s="3"/>
      <c r="BF120" s="3"/>
      <c r="BG120" s="3"/>
      <c r="BH120" s="226"/>
      <c r="BI120" s="226"/>
      <c r="BJ120" s="221"/>
      <c r="BK120" s="221"/>
      <c r="BL120" s="221"/>
      <c r="BM120" s="221"/>
      <c r="BN120" s="221"/>
      <c r="BO120" s="221"/>
      <c r="BP120" s="221"/>
      <c r="BQ120" s="221"/>
      <c r="BR120" s="221"/>
      <c r="BS120" s="221"/>
      <c r="BT120" s="221"/>
      <c r="BU120" s="221"/>
      <c r="BV120" s="221"/>
      <c r="BW120" s="221"/>
      <c r="BX120" s="221"/>
      <c r="BY120" s="225"/>
      <c r="BZ120" s="225"/>
      <c r="CA120" s="225"/>
      <c r="CB120" s="225"/>
      <c r="CC120" s="229"/>
      <c r="CD120" s="229"/>
      <c r="CE120" s="7"/>
      <c r="CF120" s="152">
        <v>6</v>
      </c>
      <c r="CG120" s="153" t="str">
        <f>IF('受注　 記入例'!K113="","",VLOOKUP('受注　 記入例'!K113,$DN:$DW,10,FALSE))</f>
        <v/>
      </c>
      <c r="CH120" s="153" t="str">
        <f>IF('受注　 記入例'!N113="","",VLOOKUP('受注　 記入例'!N113,$DN:$DW,10,FALSE))</f>
        <v/>
      </c>
      <c r="CI120" s="153" t="str">
        <f>IF('受注　 記入例'!Q113="","",VLOOKUP('受注　 記入例'!Q113,$DN:$DW,10,FALSE))</f>
        <v/>
      </c>
      <c r="CJ120" s="153" t="str">
        <f>IF('受注　 記入例'!T113="","",VLOOKUP('受注　 記入例'!T113,$DN:$DW,10,FALSE))</f>
        <v/>
      </c>
      <c r="CK120" s="153" t="str">
        <f>IF('受注　 記入例'!W113="","",VLOOKUP('受注　 記入例'!W113,$DN:$DW,10,FALSE))</f>
        <v/>
      </c>
      <c r="CL120" s="154">
        <f t="shared" si="31"/>
        <v>0</v>
      </c>
      <c r="CN120" s="17">
        <v>1</v>
      </c>
      <c r="CO120" s="17">
        <v>2</v>
      </c>
      <c r="CP120" s="17">
        <v>3</v>
      </c>
      <c r="CQ120" s="17">
        <v>4</v>
      </c>
      <c r="CR120" s="17">
        <v>5</v>
      </c>
      <c r="DH120" s="16"/>
      <c r="DK120" s="9"/>
      <c r="DQ120" s="9"/>
      <c r="DZ120" s="9"/>
      <c r="EB120" s="9"/>
      <c r="EC120" s="11"/>
    </row>
    <row r="121" spans="2:133" ht="16.5" customHeight="1" x14ac:dyDescent="0.4">
      <c r="C121" s="605"/>
      <c r="D121" s="606"/>
      <c r="E121" s="606"/>
      <c r="F121" s="606"/>
      <c r="G121" s="606"/>
      <c r="H121" s="606"/>
      <c r="I121" s="606"/>
      <c r="J121" s="606"/>
      <c r="K121" s="606"/>
      <c r="L121" s="606"/>
      <c r="M121" s="606"/>
      <c r="N121" s="606"/>
      <c r="O121" s="606"/>
      <c r="P121" s="606"/>
      <c r="Q121" s="606"/>
      <c r="R121" s="606"/>
      <c r="S121" s="606"/>
      <c r="T121" s="606"/>
      <c r="U121" s="607"/>
      <c r="BB121" s="3"/>
      <c r="BC121" s="3"/>
      <c r="BD121" s="3"/>
      <c r="BE121" s="3"/>
      <c r="BF121" s="3"/>
      <c r="BG121" s="3"/>
      <c r="BH121" s="226"/>
      <c r="BI121" s="226"/>
      <c r="BJ121" s="221"/>
      <c r="BK121" s="221"/>
      <c r="BL121" s="221"/>
      <c r="BM121" s="221"/>
      <c r="BN121" s="221"/>
      <c r="BO121" s="221"/>
      <c r="BP121" s="221"/>
      <c r="BQ121" s="221"/>
      <c r="BR121" s="221"/>
      <c r="BS121" s="221"/>
      <c r="BT121" s="221"/>
      <c r="BU121" s="221"/>
      <c r="BV121" s="221"/>
      <c r="BW121" s="221"/>
      <c r="BX121" s="221"/>
      <c r="BY121" s="225"/>
      <c r="BZ121" s="225"/>
      <c r="CA121" s="225"/>
      <c r="CB121" s="225"/>
      <c r="CC121" s="229"/>
      <c r="CD121" s="229"/>
      <c r="CE121" s="3"/>
      <c r="CF121" s="152">
        <v>7</v>
      </c>
      <c r="CG121" s="153" t="str">
        <f>IF('受注　 記入例'!K117="","",VLOOKUP('受注　 記入例'!K117,$DN:$DW,10,FALSE))</f>
        <v/>
      </c>
      <c r="CH121" s="153" t="str">
        <f>IF('受注　 記入例'!N117="","",VLOOKUP('受注　 記入例'!N117,$DN:$DW,10,FALSE))</f>
        <v/>
      </c>
      <c r="CI121" s="153" t="str">
        <f>IF('受注　 記入例'!Q117="","",VLOOKUP('受注　 記入例'!Q117,$DN:$DW,10,FALSE))</f>
        <v/>
      </c>
      <c r="CJ121" s="153" t="str">
        <f>IF('受注　 記入例'!T117="","",VLOOKUP('受注　 記入例'!T117,$DN:$DW,10,FALSE))</f>
        <v/>
      </c>
      <c r="CK121" s="153" t="str">
        <f>IF('受注　 記入例'!W117="","",VLOOKUP('受注　 記入例'!W117,$DN:$DW,10,FALSE))</f>
        <v/>
      </c>
      <c r="CL121" s="154">
        <f t="shared" si="31"/>
        <v>0</v>
      </c>
      <c r="DH121" s="16"/>
      <c r="DK121" s="9"/>
      <c r="DQ121" s="9"/>
      <c r="DZ121" s="9"/>
      <c r="EB121" s="9"/>
      <c r="EC121" s="11"/>
    </row>
    <row r="122" spans="2:133" ht="16.5" customHeight="1" x14ac:dyDescent="0.4">
      <c r="C122" s="602"/>
      <c r="D122" s="603"/>
      <c r="E122" s="603"/>
      <c r="F122" s="603"/>
      <c r="G122" s="603"/>
      <c r="H122" s="603"/>
      <c r="I122" s="603"/>
      <c r="J122" s="603"/>
      <c r="K122" s="603"/>
      <c r="L122" s="603"/>
      <c r="M122" s="603"/>
      <c r="N122" s="603"/>
      <c r="O122" s="603"/>
      <c r="P122" s="603"/>
      <c r="Q122" s="603"/>
      <c r="R122" s="603"/>
      <c r="S122" s="603"/>
      <c r="T122" s="603"/>
      <c r="U122" s="604"/>
      <c r="BA122" s="3"/>
      <c r="BB122" s="3"/>
      <c r="BC122" s="3"/>
      <c r="BD122" s="3"/>
      <c r="BE122" s="3"/>
      <c r="BF122" s="3"/>
      <c r="BG122" s="3"/>
      <c r="BH122" s="226"/>
      <c r="BI122" s="226"/>
      <c r="BJ122" s="221"/>
      <c r="BK122" s="221"/>
      <c r="BL122" s="221"/>
      <c r="BM122" s="221"/>
      <c r="BN122" s="221"/>
      <c r="BO122" s="221"/>
      <c r="BP122" s="221"/>
      <c r="BQ122" s="221"/>
      <c r="BR122" s="221"/>
      <c r="BS122" s="221"/>
      <c r="BT122" s="221"/>
      <c r="BU122" s="221"/>
      <c r="BV122" s="221"/>
      <c r="BW122" s="221"/>
      <c r="BX122" s="221"/>
      <c r="BY122" s="225"/>
      <c r="BZ122" s="225"/>
      <c r="CA122" s="225"/>
      <c r="CB122" s="225"/>
      <c r="CC122" s="225"/>
      <c r="CD122" s="225"/>
      <c r="DH122" s="16"/>
      <c r="DK122" s="9"/>
      <c r="DQ122" s="9"/>
      <c r="DZ122" s="9"/>
      <c r="EB122" s="9"/>
      <c r="EC122" s="11"/>
    </row>
    <row r="123" spans="2:133" ht="16.5" customHeight="1" thickBot="1" x14ac:dyDescent="0.45">
      <c r="C123" s="415"/>
      <c r="D123" s="416"/>
      <c r="E123" s="416"/>
      <c r="F123" s="416"/>
      <c r="G123" s="416"/>
      <c r="H123" s="416"/>
      <c r="I123" s="416"/>
      <c r="J123" s="416"/>
      <c r="K123" s="416"/>
      <c r="L123" s="416"/>
      <c r="M123" s="416"/>
      <c r="N123" s="416"/>
      <c r="O123" s="416"/>
      <c r="P123" s="416"/>
      <c r="Q123" s="416"/>
      <c r="R123" s="416"/>
      <c r="S123" s="416"/>
      <c r="T123" s="416"/>
      <c r="U123" s="417"/>
      <c r="BH123" s="226"/>
      <c r="BI123" s="226"/>
      <c r="BJ123" s="221"/>
      <c r="BK123" s="221"/>
      <c r="BL123" s="221"/>
      <c r="BM123" s="221"/>
      <c r="BN123" s="221"/>
      <c r="BO123" s="221"/>
      <c r="BP123" s="221"/>
      <c r="BQ123" s="221"/>
      <c r="BR123" s="221"/>
      <c r="BS123" s="221"/>
      <c r="BT123" s="221"/>
      <c r="BU123" s="221"/>
      <c r="BV123" s="221"/>
      <c r="BW123" s="221"/>
      <c r="BX123" s="221"/>
      <c r="BY123" s="225"/>
      <c r="BZ123" s="225"/>
      <c r="CA123" s="225"/>
      <c r="CB123" s="225"/>
      <c r="CC123" s="225"/>
      <c r="CD123" s="225"/>
      <c r="DH123" s="16"/>
      <c r="DK123" s="9"/>
      <c r="DQ123" s="9"/>
      <c r="DZ123" s="3"/>
      <c r="EB123" s="9"/>
      <c r="EC123" s="11"/>
    </row>
    <row r="124" spans="2:133" ht="16.5" customHeight="1" x14ac:dyDescent="0.4">
      <c r="R124" s="3"/>
      <c r="S124" s="3"/>
      <c r="T124" s="3"/>
      <c r="U124" s="3"/>
      <c r="BH124" s="226"/>
      <c r="BI124" s="226"/>
      <c r="BJ124" s="221"/>
      <c r="BK124" s="221"/>
      <c r="BL124" s="221"/>
      <c r="BM124" s="221"/>
      <c r="BN124" s="221"/>
      <c r="BO124" s="221"/>
      <c r="BP124" s="221"/>
      <c r="BQ124" s="221"/>
      <c r="BR124" s="221"/>
      <c r="BS124" s="221"/>
      <c r="BT124" s="221"/>
      <c r="BU124" s="221"/>
      <c r="BV124" s="221"/>
      <c r="BW124" s="221"/>
      <c r="BX124" s="221"/>
      <c r="BY124" s="225"/>
      <c r="BZ124" s="225"/>
      <c r="CA124" s="229"/>
      <c r="CB124" s="229"/>
      <c r="CC124" s="225"/>
      <c r="CD124" s="225"/>
      <c r="DH124" s="16"/>
      <c r="DK124" s="9"/>
      <c r="DQ124" s="9"/>
      <c r="DZ124" s="3"/>
      <c r="EA124" s="1"/>
      <c r="EB124" s="3"/>
    </row>
    <row r="125" spans="2:133" ht="16.5" customHeight="1" x14ac:dyDescent="0.4">
      <c r="R125" s="3"/>
      <c r="S125" s="3"/>
      <c r="T125" s="3"/>
      <c r="U125" s="3"/>
      <c r="BH125" s="226"/>
      <c r="BI125" s="226"/>
      <c r="BJ125" s="221"/>
      <c r="BK125" s="221"/>
      <c r="BL125" s="221"/>
      <c r="BM125" s="221"/>
      <c r="BN125" s="221"/>
      <c r="BO125" s="221"/>
      <c r="BP125" s="221"/>
      <c r="BQ125" s="221"/>
      <c r="BR125" s="221"/>
      <c r="BS125" s="221"/>
      <c r="BT125" s="221"/>
      <c r="BU125" s="221"/>
      <c r="BV125" s="221"/>
      <c r="BW125" s="221"/>
      <c r="BX125" s="221"/>
      <c r="BY125" s="225"/>
      <c r="BZ125" s="225"/>
      <c r="CA125" s="229"/>
      <c r="CB125" s="229"/>
      <c r="CC125" s="229"/>
      <c r="CD125" s="229"/>
      <c r="DH125" s="16"/>
      <c r="DK125" s="9"/>
      <c r="DQ125" s="9"/>
      <c r="DZ125" s="3"/>
      <c r="EA125" s="1"/>
      <c r="EB125" s="3"/>
    </row>
    <row r="126" spans="2:133" ht="16.5" customHeight="1" x14ac:dyDescent="0.4">
      <c r="BA126" s="3"/>
      <c r="BB126" s="3"/>
      <c r="BC126" s="3"/>
      <c r="BD126" s="3"/>
      <c r="BE126" s="3"/>
      <c r="BF126" s="3"/>
      <c r="BG126" s="3"/>
      <c r="BH126" s="226"/>
      <c r="BI126" s="226"/>
      <c r="BJ126" s="221"/>
      <c r="BK126" s="221"/>
      <c r="BL126" s="221"/>
      <c r="BM126" s="221"/>
      <c r="BN126" s="221"/>
      <c r="BO126" s="221"/>
      <c r="BP126" s="221"/>
      <c r="BQ126" s="221"/>
      <c r="BR126" s="221"/>
      <c r="BS126" s="221"/>
      <c r="BT126" s="221"/>
      <c r="BU126" s="221"/>
      <c r="BV126" s="221"/>
      <c r="BW126" s="221"/>
      <c r="BX126" s="221"/>
      <c r="BY126" s="225"/>
      <c r="BZ126" s="225"/>
      <c r="CA126" s="225"/>
      <c r="CB126" s="225"/>
      <c r="CC126" s="225"/>
      <c r="CD126" s="225"/>
      <c r="CS126" s="3"/>
      <c r="CT126" s="3"/>
      <c r="DH126" s="16"/>
      <c r="DK126" s="9"/>
      <c r="DQ126" s="9"/>
      <c r="DZ126" s="3"/>
      <c r="EA126" s="1"/>
      <c r="EB126" s="3"/>
    </row>
    <row r="127" spans="2:133" ht="16.5" customHeight="1" x14ac:dyDescent="0.4">
      <c r="BA127" s="4"/>
      <c r="BB127" s="4"/>
      <c r="BC127" s="4"/>
      <c r="BD127" s="4"/>
      <c r="BE127" s="4"/>
      <c r="BF127" s="4"/>
      <c r="BG127" s="4"/>
      <c r="BH127" s="169"/>
      <c r="BI127" s="169"/>
      <c r="BJ127" s="169"/>
      <c r="BK127" s="169"/>
      <c r="BL127" s="169"/>
      <c r="BM127" s="169"/>
      <c r="BN127" s="169"/>
      <c r="BO127" s="169"/>
      <c r="BP127" s="169"/>
      <c r="BQ127" s="169"/>
      <c r="BR127" s="169"/>
      <c r="BS127" s="169"/>
      <c r="BT127" s="169"/>
      <c r="CB127" s="169"/>
      <c r="CC127" s="25"/>
      <c r="CD127" s="169"/>
      <c r="CE127" s="5"/>
      <c r="CF127" s="5"/>
      <c r="CG127" s="5"/>
      <c r="CH127" s="6"/>
      <c r="CI127" s="6"/>
      <c r="CJ127" s="6"/>
      <c r="CK127" s="6"/>
      <c r="CL127" s="6"/>
      <c r="CM127" s="6"/>
      <c r="CN127" s="6"/>
      <c r="CO127" s="6"/>
      <c r="CP127" s="6"/>
      <c r="CQ127" s="6"/>
      <c r="CR127" s="6"/>
      <c r="CS127" s="6"/>
      <c r="DA127" s="6"/>
      <c r="DC127" s="6"/>
      <c r="DD127" s="6"/>
      <c r="DH127" s="185"/>
      <c r="DK127" s="9"/>
      <c r="DQ127" s="9"/>
      <c r="DZ127" s="3"/>
      <c r="EA127" s="1"/>
      <c r="EB127" s="3"/>
    </row>
    <row r="128" spans="2:133" ht="16.5" customHeight="1" x14ac:dyDescent="0.4">
      <c r="D128" s="169"/>
      <c r="E128" s="169"/>
      <c r="F128" s="169"/>
      <c r="G128" s="169"/>
      <c r="H128" s="169"/>
      <c r="I128" s="169"/>
      <c r="J128" s="169"/>
      <c r="K128" s="169"/>
      <c r="L128" s="169"/>
      <c r="M128" s="169"/>
      <c r="N128" s="169"/>
      <c r="O128" s="169"/>
      <c r="P128" s="169"/>
      <c r="Q128" s="171"/>
      <c r="R128" s="170"/>
      <c r="S128" s="170"/>
      <c r="T128" s="170"/>
      <c r="U128" s="169"/>
      <c r="V128" s="169"/>
      <c r="W128" s="169"/>
      <c r="X128" s="170"/>
      <c r="Y128" s="170"/>
      <c r="Z128" s="169"/>
      <c r="AA128" s="169"/>
      <c r="AB128" s="169"/>
      <c r="AC128" s="170"/>
      <c r="AD128" s="169"/>
      <c r="AE128" s="169"/>
      <c r="AF128" s="169"/>
      <c r="AG128" s="170"/>
      <c r="AH128" s="3"/>
      <c r="AK128" s="13"/>
      <c r="AL128" s="3"/>
      <c r="AO128" s="13"/>
      <c r="AP128" s="3"/>
      <c r="AZ128" s="8"/>
      <c r="CD128" s="219"/>
      <c r="CG128" s="17"/>
      <c r="CS128" s="6"/>
      <c r="CW128" s="7"/>
      <c r="CZ128" s="17"/>
      <c r="DA128" s="7"/>
      <c r="DB128" s="17"/>
      <c r="DD128" s="8"/>
      <c r="DK128" s="9"/>
      <c r="DQ128" s="9"/>
      <c r="DZ128" s="9"/>
      <c r="EA128" s="1"/>
      <c r="EB128" s="3"/>
    </row>
    <row r="129" spans="4:133" ht="16.5" customHeight="1" x14ac:dyDescent="0.4">
      <c r="D129" s="169"/>
      <c r="E129" s="175"/>
      <c r="F129" s="175"/>
      <c r="G129" s="188"/>
      <c r="H129" s="188"/>
      <c r="I129" s="188"/>
      <c r="J129" s="188"/>
      <c r="K129" s="188"/>
      <c r="L129" s="188"/>
      <c r="M129" s="188"/>
      <c r="N129" s="188"/>
      <c r="O129" s="188"/>
      <c r="P129" s="188"/>
      <c r="Q129" s="169"/>
      <c r="R129" s="189"/>
      <c r="S129" s="190"/>
      <c r="T129" s="187"/>
      <c r="U129" s="187"/>
      <c r="V129" s="187"/>
      <c r="W129" s="187"/>
      <c r="X129" s="187"/>
      <c r="Y129" s="187"/>
      <c r="Z129" s="187"/>
      <c r="AA129" s="187"/>
      <c r="AB129" s="187"/>
      <c r="AC129" s="170"/>
      <c r="AD129" s="169"/>
      <c r="AE129" s="191"/>
      <c r="AF129" s="169"/>
      <c r="AG129" s="191"/>
      <c r="AH129" s="3"/>
      <c r="AK129" s="13"/>
      <c r="AL129" s="3"/>
      <c r="AO129" s="13"/>
      <c r="AP129" s="3"/>
      <c r="AZ129" s="8"/>
      <c r="CD129" s="16"/>
      <c r="CG129" s="17"/>
      <c r="CS129" s="6"/>
      <c r="CW129" s="7"/>
      <c r="CZ129" s="17"/>
      <c r="DA129" s="7"/>
      <c r="DB129" s="17"/>
      <c r="DD129" s="8"/>
      <c r="DK129" s="9"/>
      <c r="DQ129" s="9"/>
      <c r="DZ129" s="9"/>
      <c r="EB129" s="9"/>
      <c r="EC129" s="11"/>
    </row>
    <row r="130" spans="4:133" ht="16.5" customHeight="1" x14ac:dyDescent="0.4">
      <c r="D130" s="169"/>
      <c r="E130" s="175"/>
      <c r="F130" s="175"/>
      <c r="G130" s="188"/>
      <c r="H130" s="188"/>
      <c r="I130" s="188"/>
      <c r="J130" s="188"/>
      <c r="K130" s="188"/>
      <c r="L130" s="188"/>
      <c r="M130" s="188"/>
      <c r="N130" s="188"/>
      <c r="O130" s="188"/>
      <c r="P130" s="188"/>
      <c r="Q130" s="169"/>
      <c r="R130" s="190"/>
      <c r="S130" s="190"/>
      <c r="T130" s="187"/>
      <c r="U130" s="187"/>
      <c r="V130" s="187"/>
      <c r="W130" s="187"/>
      <c r="X130" s="187"/>
      <c r="Y130" s="187"/>
      <c r="Z130" s="187"/>
      <c r="AA130" s="187"/>
      <c r="AB130" s="187"/>
      <c r="AC130" s="170"/>
      <c r="AD130" s="169"/>
      <c r="AE130" s="191"/>
      <c r="AF130" s="169"/>
      <c r="AG130" s="191"/>
      <c r="AH130" s="3"/>
      <c r="AK130" s="13"/>
      <c r="AL130" s="3"/>
      <c r="AO130" s="13"/>
      <c r="AP130" s="3"/>
      <c r="AZ130" s="8"/>
      <c r="CD130" s="16"/>
      <c r="CG130" s="17"/>
      <c r="CS130" s="6"/>
      <c r="CW130" s="7"/>
      <c r="CZ130" s="17"/>
      <c r="DA130" s="7"/>
      <c r="DB130" s="17"/>
      <c r="DD130" s="8"/>
      <c r="DK130" s="9"/>
      <c r="DQ130" s="9"/>
      <c r="DZ130" s="9"/>
      <c r="EB130" s="9"/>
      <c r="EC130" s="11"/>
    </row>
    <row r="131" spans="4:133" ht="16.5" customHeight="1" x14ac:dyDescent="0.4">
      <c r="D131" s="169"/>
      <c r="E131" s="175"/>
      <c r="F131" s="175"/>
      <c r="G131" s="188"/>
      <c r="AE131" s="192"/>
      <c r="AF131" s="192"/>
      <c r="AG131" s="192"/>
      <c r="AH131" s="3"/>
      <c r="AK131" s="13"/>
      <c r="AL131" s="3"/>
      <c r="AO131" s="13"/>
      <c r="AP131" s="3"/>
      <c r="AZ131" s="8"/>
      <c r="CD131" s="16"/>
      <c r="CG131" s="17"/>
      <c r="CS131" s="6"/>
      <c r="CW131" s="7"/>
      <c r="CZ131" s="17"/>
      <c r="DA131" s="7"/>
      <c r="DB131" s="17"/>
      <c r="DD131" s="8"/>
      <c r="DK131" s="9"/>
      <c r="DQ131" s="9"/>
      <c r="DZ131" s="9"/>
      <c r="EB131" s="9"/>
      <c r="EC131" s="11"/>
    </row>
    <row r="132" spans="4:133" ht="16.5" customHeight="1" x14ac:dyDescent="0.4">
      <c r="D132" s="169"/>
      <c r="E132" s="193"/>
      <c r="F132" s="193"/>
      <c r="G132" s="186"/>
      <c r="AE132" s="192"/>
      <c r="AF132" s="192"/>
      <c r="AG132" s="192"/>
      <c r="AH132" s="3"/>
      <c r="AK132" s="13"/>
      <c r="AL132" s="3"/>
      <c r="AO132" s="13"/>
      <c r="AP132" s="3"/>
      <c r="AZ132" s="8"/>
      <c r="CD132" s="16"/>
      <c r="CG132" s="17"/>
      <c r="CS132" s="6"/>
      <c r="CW132" s="7"/>
      <c r="CZ132" s="17"/>
      <c r="DA132" s="7"/>
      <c r="DB132" s="17"/>
      <c r="DD132" s="8"/>
      <c r="DK132" s="9"/>
      <c r="DQ132" s="9"/>
      <c r="DZ132" s="9"/>
      <c r="EB132" s="9"/>
      <c r="EC132" s="11"/>
    </row>
    <row r="133" spans="4:133" ht="16.5" customHeight="1" x14ac:dyDescent="0.4">
      <c r="D133" s="169"/>
      <c r="E133" s="193"/>
      <c r="F133" s="193"/>
      <c r="G133" s="186"/>
      <c r="AE133" s="192"/>
      <c r="AF133" s="192"/>
      <c r="AG133" s="192"/>
      <c r="AH133" s="3"/>
      <c r="AK133" s="13"/>
      <c r="AL133" s="3"/>
      <c r="AO133" s="13"/>
      <c r="AP133" s="3"/>
      <c r="AZ133" s="8"/>
      <c r="CD133" s="16"/>
      <c r="CG133" s="17"/>
      <c r="CS133" s="6"/>
      <c r="CW133" s="7"/>
      <c r="CZ133" s="17"/>
      <c r="DA133" s="7"/>
      <c r="DB133" s="17"/>
      <c r="DD133" s="8"/>
      <c r="DK133" s="9"/>
      <c r="DQ133" s="9"/>
      <c r="DZ133" s="9"/>
      <c r="EB133" s="9"/>
      <c r="EC133" s="11"/>
    </row>
    <row r="134" spans="4:133" ht="16.5" customHeight="1" x14ac:dyDescent="0.4">
      <c r="D134" s="169"/>
      <c r="E134" s="193"/>
      <c r="F134" s="193"/>
      <c r="G134" s="186"/>
      <c r="AE134" s="192"/>
      <c r="AF134" s="192"/>
      <c r="AG134" s="192"/>
      <c r="AH134" s="3"/>
      <c r="AK134" s="13"/>
      <c r="AL134" s="3"/>
      <c r="AO134" s="13"/>
      <c r="AP134" s="3"/>
      <c r="AZ134" s="8"/>
      <c r="CD134" s="16"/>
      <c r="CG134" s="17"/>
      <c r="CS134" s="6"/>
      <c r="CW134" s="7"/>
      <c r="CZ134" s="17"/>
      <c r="DA134" s="7"/>
      <c r="DB134" s="17"/>
      <c r="DD134" s="8"/>
      <c r="DK134" s="9"/>
      <c r="DZ134" s="9"/>
      <c r="EB134" s="9"/>
      <c r="EC134" s="11"/>
    </row>
    <row r="135" spans="4:133" ht="16.5" customHeight="1" x14ac:dyDescent="0.4">
      <c r="D135" s="169"/>
      <c r="E135" s="193"/>
      <c r="F135" s="193"/>
      <c r="G135" s="186"/>
      <c r="AE135" s="192"/>
      <c r="AF135" s="192"/>
      <c r="AG135" s="192"/>
      <c r="AH135" s="3"/>
      <c r="AK135" s="13"/>
      <c r="AL135" s="3"/>
      <c r="AO135" s="13"/>
      <c r="AP135" s="3"/>
      <c r="AZ135" s="8"/>
      <c r="CD135" s="16"/>
      <c r="CG135" s="17"/>
      <c r="CS135" s="6"/>
      <c r="CW135" s="7"/>
      <c r="CZ135" s="17"/>
      <c r="DA135" s="7"/>
      <c r="DB135" s="17"/>
      <c r="DD135" s="8"/>
      <c r="DK135" s="9"/>
      <c r="DZ135" s="25"/>
      <c r="EB135" s="9"/>
      <c r="EC135" s="11"/>
    </row>
    <row r="136" spans="4:133" ht="16.5" customHeight="1" x14ac:dyDescent="0.4">
      <c r="D136" s="169"/>
      <c r="E136" s="184"/>
      <c r="F136" s="184"/>
      <c r="G136" s="176"/>
      <c r="AE136" s="192"/>
      <c r="AF136" s="192"/>
      <c r="AG136" s="192"/>
      <c r="AH136" s="3"/>
      <c r="AK136" s="13"/>
      <c r="AL136" s="3"/>
      <c r="AO136" s="13"/>
      <c r="AP136" s="3"/>
      <c r="AZ136" s="8"/>
      <c r="CD136" s="16"/>
      <c r="CG136" s="17"/>
      <c r="CS136" s="6"/>
      <c r="CW136" s="7"/>
      <c r="CZ136" s="17"/>
      <c r="DA136" s="7"/>
      <c r="DB136" s="17"/>
      <c r="DD136" s="8"/>
      <c r="DK136" s="9"/>
      <c r="DZ136" s="25"/>
      <c r="EA136" s="25"/>
      <c r="EB136" s="25"/>
      <c r="EC136" s="25"/>
    </row>
    <row r="137" spans="4:133" ht="16.5" customHeight="1" x14ac:dyDescent="0.4">
      <c r="D137" s="169"/>
      <c r="E137" s="169"/>
      <c r="F137" s="169"/>
      <c r="G137" s="169"/>
      <c r="AE137" s="192"/>
      <c r="AF137" s="192"/>
      <c r="AG137" s="192"/>
      <c r="AH137" s="3"/>
      <c r="AK137" s="13"/>
      <c r="AL137" s="3"/>
      <c r="AO137" s="13"/>
      <c r="AP137" s="3"/>
      <c r="AZ137" s="8"/>
      <c r="CD137" s="16"/>
      <c r="CG137" s="17"/>
      <c r="CS137" s="6"/>
      <c r="CW137" s="7"/>
      <c r="CZ137" s="17"/>
      <c r="DA137" s="7"/>
      <c r="DB137" s="17"/>
      <c r="DD137" s="8"/>
      <c r="DK137" s="9"/>
      <c r="DZ137" s="25"/>
      <c r="EA137" s="25"/>
      <c r="EB137" s="25"/>
      <c r="EC137" s="25"/>
    </row>
    <row r="138" spans="4:133" ht="16.5" customHeight="1" x14ac:dyDescent="0.4">
      <c r="D138" s="169"/>
      <c r="E138" s="169"/>
      <c r="F138" s="169"/>
      <c r="G138" s="169"/>
      <c r="AE138" s="192"/>
      <c r="AF138" s="192"/>
      <c r="AG138" s="192"/>
      <c r="AH138" s="3"/>
      <c r="AK138" s="13"/>
      <c r="AL138" s="3"/>
      <c r="AO138" s="13"/>
      <c r="AP138" s="3"/>
      <c r="AZ138" s="8"/>
      <c r="CD138" s="16"/>
      <c r="CG138" s="17"/>
      <c r="CS138" s="6"/>
      <c r="CW138" s="7"/>
      <c r="CZ138" s="17"/>
      <c r="DA138" s="7"/>
      <c r="DB138" s="17"/>
      <c r="DD138" s="8"/>
      <c r="DK138" s="9"/>
      <c r="DZ138" s="25"/>
      <c r="EA138" s="25"/>
      <c r="EB138" s="25"/>
      <c r="EC138" s="25"/>
    </row>
    <row r="139" spans="4:133" ht="16.5" customHeight="1" x14ac:dyDescent="0.4">
      <c r="D139" s="169"/>
      <c r="E139" s="169"/>
      <c r="F139" s="169"/>
      <c r="G139" s="169"/>
      <c r="H139" s="169"/>
      <c r="I139" s="169"/>
      <c r="J139" s="169"/>
      <c r="K139" s="169"/>
      <c r="U139" s="169"/>
      <c r="V139" s="169"/>
      <c r="W139" s="169"/>
      <c r="X139" s="170"/>
      <c r="Y139" s="170"/>
      <c r="Z139" s="169"/>
      <c r="AA139" s="169"/>
      <c r="AB139" s="169"/>
      <c r="AC139" s="170"/>
      <c r="AD139" s="192"/>
      <c r="AE139" s="192"/>
      <c r="AF139" s="192"/>
      <c r="AG139" s="192"/>
      <c r="AH139" s="3"/>
      <c r="AK139" s="13"/>
      <c r="AL139" s="3"/>
      <c r="AO139" s="13"/>
      <c r="AP139" s="3"/>
      <c r="AZ139" s="8"/>
      <c r="CD139" s="16"/>
      <c r="CG139" s="17"/>
      <c r="CS139" s="6"/>
      <c r="CW139" s="7"/>
      <c r="CZ139" s="17"/>
      <c r="DA139" s="7"/>
      <c r="DB139" s="17"/>
      <c r="DD139" s="8"/>
      <c r="DK139" s="9"/>
      <c r="DZ139" s="25"/>
      <c r="EA139" s="25"/>
      <c r="EB139" s="25"/>
      <c r="EC139" s="25"/>
    </row>
    <row r="140" spans="4:133" ht="16.5" customHeight="1" x14ac:dyDescent="0.4">
      <c r="D140" s="169"/>
      <c r="E140" s="169"/>
      <c r="F140" s="169"/>
      <c r="G140" s="169"/>
      <c r="H140" s="169"/>
      <c r="I140" s="169"/>
      <c r="J140" s="169"/>
      <c r="K140" s="169"/>
      <c r="U140" s="169"/>
      <c r="V140" s="169"/>
      <c r="W140" s="169"/>
      <c r="X140" s="170"/>
      <c r="Y140" s="170"/>
      <c r="Z140" s="169"/>
      <c r="AA140" s="169"/>
      <c r="AB140" s="169"/>
      <c r="AC140" s="170"/>
      <c r="AD140" s="192"/>
      <c r="AE140" s="192"/>
      <c r="AF140" s="192"/>
      <c r="AG140" s="192"/>
      <c r="AH140" s="3"/>
      <c r="AK140" s="13"/>
      <c r="AL140" s="3"/>
      <c r="AO140" s="13"/>
      <c r="AP140" s="3"/>
      <c r="AZ140" s="8"/>
      <c r="CD140" s="16"/>
      <c r="CG140" s="17"/>
      <c r="CS140" s="6"/>
      <c r="CW140" s="7"/>
      <c r="CZ140" s="17"/>
      <c r="DA140" s="7"/>
      <c r="DB140" s="17"/>
      <c r="DD140" s="8"/>
      <c r="DK140" s="9"/>
      <c r="DZ140" s="9"/>
      <c r="EA140" s="25"/>
      <c r="EB140" s="25"/>
      <c r="EC140" s="25"/>
    </row>
    <row r="141" spans="4:133" ht="16.5" customHeight="1" x14ac:dyDescent="0.4">
      <c r="D141" s="169"/>
      <c r="E141" s="169"/>
      <c r="F141" s="169"/>
      <c r="G141" s="169"/>
      <c r="H141" s="169"/>
      <c r="I141" s="169"/>
      <c r="J141" s="169"/>
      <c r="K141" s="169"/>
      <c r="U141" s="169"/>
      <c r="V141" s="169"/>
      <c r="W141" s="169"/>
      <c r="X141" s="170"/>
      <c r="Y141" s="170"/>
      <c r="Z141" s="169"/>
      <c r="AA141" s="169"/>
      <c r="AB141" s="169"/>
      <c r="AC141" s="170"/>
      <c r="AD141" s="192"/>
      <c r="AE141" s="192"/>
      <c r="AF141" s="192"/>
      <c r="AG141" s="192"/>
      <c r="AH141" s="3"/>
      <c r="AK141" s="13"/>
      <c r="AL141" s="3"/>
      <c r="AO141" s="13"/>
      <c r="AP141" s="3"/>
      <c r="AZ141" s="8"/>
      <c r="CD141" s="16"/>
      <c r="CG141" s="17"/>
      <c r="CS141" s="6"/>
      <c r="CW141" s="7"/>
      <c r="CZ141" s="17"/>
      <c r="DA141" s="7"/>
      <c r="DB141" s="17"/>
      <c r="DD141" s="8"/>
      <c r="DK141" s="9"/>
      <c r="DZ141" s="9"/>
      <c r="EB141" s="9"/>
      <c r="EC141" s="9"/>
    </row>
    <row r="142" spans="4:133" ht="16.5" customHeight="1" x14ac:dyDescent="0.4">
      <c r="D142" s="169"/>
      <c r="E142" s="169"/>
      <c r="F142" s="169"/>
      <c r="G142" s="169"/>
      <c r="H142" s="169"/>
      <c r="I142" s="169"/>
      <c r="J142" s="169"/>
      <c r="K142" s="169"/>
      <c r="U142" s="169"/>
      <c r="V142" s="169"/>
      <c r="W142" s="169"/>
      <c r="X142" s="170"/>
      <c r="Y142" s="170"/>
      <c r="Z142" s="169"/>
      <c r="AA142" s="169"/>
      <c r="AB142" s="169"/>
      <c r="AC142" s="170"/>
      <c r="AD142" s="192"/>
      <c r="AE142" s="192"/>
      <c r="AF142" s="192"/>
      <c r="AG142" s="192"/>
      <c r="AH142" s="3"/>
      <c r="AK142" s="13"/>
      <c r="AL142" s="3"/>
      <c r="AO142" s="13"/>
      <c r="AP142" s="3"/>
      <c r="AZ142" s="8"/>
      <c r="CD142" s="16"/>
      <c r="CG142" s="17"/>
      <c r="CS142" s="6"/>
      <c r="CW142" s="7"/>
      <c r="CZ142" s="17"/>
      <c r="DA142" s="7"/>
      <c r="DB142" s="17"/>
      <c r="DD142" s="8"/>
      <c r="DK142" s="9"/>
      <c r="DZ142" s="9"/>
      <c r="EB142" s="9"/>
      <c r="EC142" s="9"/>
    </row>
    <row r="143" spans="4:133" ht="16.5" customHeight="1" x14ac:dyDescent="0.4">
      <c r="D143" s="169"/>
      <c r="E143" s="169"/>
      <c r="F143" s="169"/>
      <c r="G143" s="169"/>
      <c r="H143" s="169"/>
      <c r="I143" s="169"/>
      <c r="J143" s="169"/>
      <c r="K143" s="169"/>
      <c r="U143" s="169"/>
      <c r="V143" s="169"/>
      <c r="W143" s="169"/>
      <c r="X143" s="170"/>
      <c r="Y143" s="170"/>
      <c r="Z143" s="169"/>
      <c r="AA143" s="169"/>
      <c r="AB143" s="169"/>
      <c r="AC143" s="170"/>
      <c r="AD143" s="192"/>
      <c r="AE143" s="192"/>
      <c r="AF143" s="192"/>
      <c r="AG143" s="192"/>
      <c r="AH143" s="3"/>
      <c r="AK143" s="13"/>
      <c r="AL143" s="3"/>
      <c r="AO143" s="13"/>
      <c r="AP143" s="3"/>
      <c r="AZ143" s="8"/>
      <c r="CD143" s="16"/>
      <c r="CG143" s="17"/>
      <c r="CS143" s="6"/>
      <c r="CW143" s="7"/>
      <c r="CZ143" s="17"/>
      <c r="DA143" s="7"/>
      <c r="DB143" s="17"/>
      <c r="DD143" s="8"/>
      <c r="DK143" s="9"/>
      <c r="EB143" s="9"/>
      <c r="EC143" s="9"/>
    </row>
    <row r="144" spans="4:133" ht="16.5" customHeight="1" x14ac:dyDescent="0.4">
      <c r="D144" s="169"/>
      <c r="E144" s="169"/>
      <c r="F144" s="169"/>
      <c r="G144" s="169"/>
      <c r="H144" s="169"/>
      <c r="I144" s="169"/>
      <c r="J144" s="169"/>
      <c r="K144" s="169"/>
      <c r="U144" s="169"/>
      <c r="V144" s="169"/>
      <c r="W144" s="169"/>
      <c r="X144" s="170"/>
      <c r="Y144" s="170"/>
      <c r="Z144" s="169"/>
      <c r="AA144" s="169"/>
      <c r="AB144" s="169"/>
      <c r="AC144" s="170"/>
      <c r="AD144" s="192"/>
      <c r="AE144" s="192"/>
      <c r="AF144" s="192"/>
      <c r="AG144" s="192"/>
      <c r="AH144" s="3"/>
      <c r="AK144" s="13"/>
      <c r="AL144" s="3"/>
      <c r="AO144" s="13"/>
      <c r="AP144" s="3"/>
      <c r="AZ144" s="8"/>
      <c r="CD144" s="16"/>
      <c r="CG144" s="17"/>
      <c r="CS144" s="6"/>
      <c r="CW144" s="7"/>
      <c r="CZ144" s="17"/>
      <c r="DA144" s="7"/>
      <c r="DB144" s="17"/>
      <c r="DD144" s="8"/>
      <c r="DK144" s="9"/>
    </row>
    <row r="145" spans="4:115" ht="16.5" customHeight="1" x14ac:dyDescent="0.4">
      <c r="D145" s="169"/>
      <c r="E145" s="169"/>
      <c r="F145" s="169"/>
      <c r="G145" s="169"/>
      <c r="H145" s="169"/>
      <c r="I145" s="169"/>
      <c r="J145" s="169"/>
      <c r="K145" s="169"/>
      <c r="U145" s="169"/>
      <c r="V145" s="169"/>
      <c r="W145" s="169"/>
      <c r="X145" s="170"/>
      <c r="Y145" s="170"/>
      <c r="Z145" s="169"/>
      <c r="AA145" s="169"/>
      <c r="AB145" s="169"/>
      <c r="AC145" s="170"/>
      <c r="AD145" s="192"/>
      <c r="AE145" s="192"/>
      <c r="AF145" s="192"/>
      <c r="AG145" s="192"/>
      <c r="AH145" s="3"/>
      <c r="AK145" s="13"/>
      <c r="AL145" s="3"/>
      <c r="AO145" s="13"/>
      <c r="AP145" s="3"/>
      <c r="AZ145" s="8"/>
      <c r="CD145" s="16"/>
      <c r="CG145" s="17"/>
      <c r="CS145" s="6"/>
      <c r="CW145" s="7"/>
      <c r="CZ145" s="17"/>
      <c r="DA145" s="7"/>
      <c r="DB145" s="17"/>
      <c r="DD145" s="8"/>
      <c r="DK145" s="9"/>
    </row>
    <row r="146" spans="4:115" ht="16.5" customHeight="1" x14ac:dyDescent="0.4">
      <c r="D146" s="169"/>
      <c r="E146" s="169"/>
      <c r="F146" s="169"/>
      <c r="G146" s="169"/>
      <c r="H146" s="169"/>
      <c r="I146" s="169"/>
      <c r="J146" s="169"/>
      <c r="K146" s="169"/>
      <c r="L146" s="169"/>
      <c r="M146" s="169"/>
      <c r="N146" s="169"/>
      <c r="O146" s="169"/>
      <c r="P146" s="169"/>
      <c r="Q146" s="171"/>
      <c r="R146" s="170"/>
      <c r="S146" s="170"/>
      <c r="T146" s="170"/>
      <c r="U146" s="169"/>
      <c r="V146" s="169"/>
      <c r="W146" s="169"/>
      <c r="X146" s="170"/>
      <c r="Y146" s="170"/>
      <c r="Z146" s="169"/>
      <c r="AA146" s="169"/>
      <c r="AB146" s="169"/>
      <c r="AC146" s="170"/>
      <c r="AD146" s="192"/>
      <c r="AE146" s="192"/>
      <c r="AF146" s="192"/>
      <c r="AG146" s="192"/>
      <c r="AH146" s="3"/>
      <c r="AK146" s="13"/>
      <c r="AL146" s="3"/>
      <c r="AO146" s="13"/>
      <c r="AP146" s="3"/>
      <c r="AZ146" s="8"/>
      <c r="CD146" s="16"/>
      <c r="CG146" s="17"/>
      <c r="CS146" s="6"/>
      <c r="CW146" s="7"/>
      <c r="CZ146" s="17"/>
      <c r="DA146" s="7"/>
      <c r="DB146" s="17"/>
      <c r="DD146" s="8"/>
      <c r="DK146" s="9"/>
    </row>
    <row r="147" spans="4:115" ht="16.5" customHeight="1" x14ac:dyDescent="0.4">
      <c r="D147" s="169"/>
      <c r="E147" s="169"/>
      <c r="F147" s="169"/>
      <c r="G147" s="169"/>
      <c r="H147" s="169"/>
      <c r="I147" s="169"/>
      <c r="J147" s="169"/>
      <c r="K147" s="169"/>
      <c r="L147" s="169"/>
      <c r="M147" s="169"/>
      <c r="N147" s="169"/>
      <c r="O147" s="169"/>
      <c r="P147" s="169"/>
      <c r="Q147" s="171"/>
      <c r="R147" s="170"/>
      <c r="S147" s="170"/>
      <c r="T147" s="170"/>
      <c r="U147" s="169"/>
      <c r="V147" s="169"/>
      <c r="W147" s="169"/>
      <c r="X147" s="170"/>
      <c r="Y147" s="170"/>
      <c r="Z147" s="169"/>
      <c r="AA147" s="169"/>
      <c r="AB147" s="169"/>
      <c r="AC147" s="170"/>
      <c r="AD147" s="192"/>
      <c r="AE147" s="192"/>
      <c r="AF147" s="192"/>
      <c r="AG147" s="192"/>
      <c r="AH147" s="3"/>
      <c r="AK147" s="13"/>
      <c r="AL147" s="3"/>
      <c r="AO147" s="13"/>
      <c r="AP147" s="3"/>
      <c r="AZ147" s="8"/>
      <c r="CD147" s="16"/>
      <c r="CG147" s="17"/>
      <c r="CS147" s="6"/>
      <c r="CW147" s="7"/>
      <c r="CZ147" s="17"/>
      <c r="DA147" s="7"/>
      <c r="DB147" s="17"/>
      <c r="DD147" s="8"/>
      <c r="DK147" s="9"/>
    </row>
    <row r="148" spans="4:115" ht="16.5" customHeight="1" x14ac:dyDescent="0.4">
      <c r="D148" s="169"/>
      <c r="E148" s="169"/>
      <c r="F148" s="169"/>
      <c r="G148" s="169"/>
      <c r="H148" s="169"/>
      <c r="I148" s="169"/>
      <c r="J148" s="169"/>
      <c r="K148" s="169"/>
      <c r="L148" s="169"/>
      <c r="M148" s="169"/>
      <c r="N148" s="169"/>
      <c r="O148" s="169"/>
      <c r="P148" s="169"/>
      <c r="Q148" s="171"/>
      <c r="R148" s="170"/>
      <c r="S148" s="170"/>
      <c r="T148" s="170"/>
      <c r="U148" s="169"/>
      <c r="V148" s="169"/>
      <c r="W148" s="169"/>
      <c r="X148" s="170"/>
      <c r="Y148" s="170"/>
      <c r="Z148" s="169"/>
      <c r="AA148" s="169"/>
      <c r="AB148" s="169"/>
      <c r="AC148" s="170"/>
      <c r="AD148" s="192"/>
      <c r="AE148" s="192"/>
      <c r="AF148" s="192"/>
      <c r="AG148" s="192"/>
      <c r="AH148" s="3"/>
      <c r="AK148" s="13"/>
      <c r="AL148" s="3"/>
      <c r="AO148" s="13"/>
      <c r="AP148" s="3"/>
      <c r="AZ148" s="8"/>
      <c r="CD148" s="16"/>
      <c r="CG148" s="17"/>
      <c r="CS148" s="6"/>
      <c r="CW148" s="7"/>
      <c r="CZ148" s="17"/>
      <c r="DA148" s="7"/>
      <c r="DB148" s="17"/>
      <c r="DD148" s="8"/>
      <c r="DK148" s="9"/>
    </row>
    <row r="149" spans="4:115" ht="16.5" customHeight="1" x14ac:dyDescent="0.4">
      <c r="D149" s="169"/>
      <c r="E149" s="169"/>
      <c r="F149" s="169"/>
      <c r="G149" s="169"/>
      <c r="H149" s="169"/>
      <c r="I149" s="169"/>
      <c r="J149" s="169"/>
      <c r="K149" s="169"/>
      <c r="L149" s="169"/>
      <c r="M149" s="169"/>
      <c r="N149" s="169"/>
      <c r="O149" s="169"/>
      <c r="P149" s="169"/>
      <c r="Q149" s="171"/>
      <c r="R149" s="170"/>
      <c r="S149" s="170"/>
      <c r="T149" s="170"/>
      <c r="U149" s="169"/>
      <c r="V149" s="169"/>
      <c r="W149" s="169"/>
      <c r="X149" s="170"/>
      <c r="Y149" s="170"/>
      <c r="Z149" s="169"/>
      <c r="AA149" s="169"/>
      <c r="AB149" s="169"/>
      <c r="AC149" s="170"/>
      <c r="AD149" s="192"/>
      <c r="AE149" s="192"/>
      <c r="AF149" s="192"/>
      <c r="AG149" s="192"/>
      <c r="AH149" s="3"/>
      <c r="AK149" s="13"/>
      <c r="AL149" s="3"/>
      <c r="AO149" s="13"/>
      <c r="AP149" s="3"/>
      <c r="AZ149" s="8"/>
      <c r="CD149" s="16"/>
      <c r="CG149" s="17"/>
      <c r="CS149" s="6"/>
      <c r="CW149" s="7"/>
      <c r="CZ149" s="17"/>
      <c r="DA149" s="7"/>
      <c r="DB149" s="17"/>
      <c r="DD149" s="8"/>
      <c r="DK149" s="9"/>
    </row>
    <row r="150" spans="4:115" ht="16.5" customHeight="1" x14ac:dyDescent="0.4">
      <c r="D150" s="169"/>
      <c r="E150" s="169"/>
      <c r="F150" s="169"/>
      <c r="G150" s="169"/>
      <c r="H150" s="169"/>
      <c r="I150" s="169"/>
      <c r="J150" s="169"/>
      <c r="K150" s="169"/>
      <c r="L150" s="169"/>
      <c r="M150" s="169"/>
      <c r="N150" s="169"/>
      <c r="O150" s="169"/>
      <c r="P150" s="169"/>
      <c r="Q150" s="171"/>
      <c r="R150" s="170"/>
      <c r="S150" s="170"/>
      <c r="T150" s="170"/>
      <c r="U150" s="169"/>
      <c r="V150" s="169"/>
      <c r="W150" s="169"/>
      <c r="X150" s="170"/>
      <c r="Y150" s="170"/>
      <c r="Z150" s="169"/>
      <c r="AA150" s="169"/>
      <c r="AB150" s="169"/>
      <c r="AC150" s="170"/>
      <c r="AD150" s="192"/>
      <c r="AE150" s="192"/>
      <c r="AF150" s="192"/>
      <c r="AG150" s="192"/>
      <c r="AH150" s="3"/>
      <c r="AK150" s="13"/>
      <c r="AL150" s="3"/>
      <c r="AO150" s="13"/>
      <c r="AP150" s="3"/>
      <c r="AZ150" s="8"/>
      <c r="CD150" s="16"/>
      <c r="CG150" s="17"/>
      <c r="CS150" s="6"/>
      <c r="CW150" s="7"/>
      <c r="CZ150" s="17"/>
      <c r="DA150" s="7"/>
      <c r="DB150" s="17"/>
      <c r="DD150" s="8"/>
      <c r="DK150" s="9"/>
    </row>
    <row r="151" spans="4:115" ht="16.5" customHeight="1" x14ac:dyDescent="0.4">
      <c r="D151" s="169"/>
      <c r="E151" s="169"/>
      <c r="F151" s="169"/>
      <c r="G151" s="169"/>
      <c r="H151" s="169"/>
      <c r="I151" s="169"/>
      <c r="J151" s="169"/>
      <c r="K151" s="169"/>
      <c r="L151" s="169"/>
      <c r="M151" s="169"/>
      <c r="N151" s="169"/>
      <c r="O151" s="169"/>
      <c r="P151" s="169"/>
      <c r="Q151" s="171"/>
      <c r="R151" s="170"/>
      <c r="S151" s="170"/>
      <c r="T151" s="170"/>
      <c r="U151" s="169"/>
      <c r="V151" s="169"/>
      <c r="W151" s="169"/>
      <c r="X151" s="170"/>
      <c r="Y151" s="170"/>
      <c r="Z151" s="169"/>
      <c r="AA151" s="169"/>
      <c r="AB151" s="169"/>
      <c r="AC151" s="170"/>
      <c r="AD151" s="192"/>
      <c r="AE151" s="192"/>
      <c r="AF151" s="192"/>
      <c r="AG151" s="192"/>
      <c r="AH151" s="3"/>
      <c r="AK151" s="13"/>
      <c r="AL151" s="3"/>
      <c r="AO151" s="13"/>
      <c r="AP151" s="3"/>
      <c r="AZ151" s="8"/>
      <c r="CD151" s="16"/>
      <c r="CG151" s="17"/>
      <c r="CS151" s="6"/>
      <c r="CW151" s="7"/>
      <c r="CZ151" s="17"/>
      <c r="DA151" s="7"/>
      <c r="DB151" s="17"/>
      <c r="DD151" s="8"/>
      <c r="DK151" s="9"/>
    </row>
    <row r="152" spans="4:115" ht="16.5" customHeight="1" x14ac:dyDescent="0.4">
      <c r="D152" s="169"/>
      <c r="E152" s="169"/>
      <c r="F152" s="169"/>
      <c r="G152" s="169"/>
      <c r="H152" s="169"/>
      <c r="I152" s="169"/>
      <c r="J152" s="169"/>
      <c r="K152" s="169"/>
      <c r="L152" s="169"/>
      <c r="M152" s="169"/>
      <c r="N152" s="169"/>
      <c r="O152" s="169"/>
      <c r="P152" s="169"/>
      <c r="Q152" s="171"/>
      <c r="R152" s="170"/>
      <c r="S152" s="170"/>
      <c r="T152" s="170"/>
      <c r="U152" s="169"/>
      <c r="V152" s="169"/>
      <c r="W152" s="169"/>
      <c r="X152" s="170"/>
      <c r="Y152" s="170"/>
      <c r="Z152" s="169"/>
      <c r="AA152" s="169"/>
      <c r="AB152" s="169"/>
      <c r="AC152" s="170"/>
      <c r="AD152" s="192"/>
      <c r="AE152" s="192"/>
      <c r="AF152" s="192"/>
      <c r="AG152" s="192"/>
      <c r="AH152" s="3"/>
      <c r="AK152" s="13"/>
      <c r="AL152" s="3"/>
      <c r="AO152" s="13"/>
      <c r="AP152" s="3"/>
      <c r="AZ152" s="8"/>
      <c r="CD152" s="16"/>
      <c r="CG152" s="17"/>
      <c r="CS152" s="6"/>
      <c r="CW152" s="7"/>
      <c r="CZ152" s="17"/>
      <c r="DA152" s="7"/>
      <c r="DB152" s="17"/>
      <c r="DD152" s="8"/>
      <c r="DK152" s="9"/>
    </row>
    <row r="153" spans="4:115" ht="16.5" customHeight="1" x14ac:dyDescent="0.4">
      <c r="D153" s="169"/>
      <c r="E153" s="169"/>
      <c r="F153" s="169"/>
      <c r="G153" s="169"/>
      <c r="H153" s="169"/>
      <c r="I153" s="169"/>
      <c r="J153" s="169"/>
      <c r="K153" s="169"/>
      <c r="L153" s="169"/>
      <c r="M153" s="169"/>
      <c r="N153" s="169"/>
      <c r="O153" s="169"/>
      <c r="P153" s="169"/>
      <c r="Q153" s="171"/>
      <c r="R153" s="170"/>
      <c r="S153" s="170"/>
      <c r="T153" s="170"/>
      <c r="U153" s="169"/>
      <c r="V153" s="169"/>
      <c r="W153" s="169"/>
      <c r="X153" s="170"/>
      <c r="Y153" s="170"/>
      <c r="Z153" s="169"/>
      <c r="AA153" s="169"/>
      <c r="AB153" s="169"/>
      <c r="AC153" s="170"/>
      <c r="AD153" s="192"/>
      <c r="AE153" s="192"/>
      <c r="AF153" s="192"/>
      <c r="AG153" s="192"/>
      <c r="AH153" s="3"/>
      <c r="AK153" s="13"/>
      <c r="AL153" s="3"/>
      <c r="AO153" s="13"/>
      <c r="AP153" s="3"/>
      <c r="AZ153" s="8"/>
      <c r="CD153" s="16"/>
      <c r="CG153" s="17"/>
      <c r="CS153" s="6"/>
      <c r="CW153" s="7"/>
      <c r="CZ153" s="17"/>
      <c r="DA153" s="7"/>
      <c r="DB153" s="17"/>
      <c r="DD153" s="8"/>
      <c r="DK153" s="9"/>
    </row>
    <row r="154" spans="4:115" ht="16.5" customHeight="1" x14ac:dyDescent="0.4">
      <c r="D154" s="169"/>
      <c r="E154" s="169"/>
      <c r="F154" s="169"/>
      <c r="G154" s="169"/>
      <c r="H154" s="169"/>
      <c r="I154" s="169"/>
      <c r="J154" s="169"/>
      <c r="K154" s="169"/>
      <c r="L154" s="169"/>
      <c r="M154" s="169"/>
      <c r="N154" s="169"/>
      <c r="O154" s="169"/>
      <c r="P154" s="169"/>
      <c r="Q154" s="171"/>
      <c r="R154" s="170"/>
      <c r="S154" s="170"/>
      <c r="T154" s="170"/>
      <c r="U154" s="169"/>
      <c r="V154" s="169"/>
      <c r="W154" s="169"/>
      <c r="X154" s="170"/>
      <c r="Y154" s="170"/>
      <c r="Z154" s="169"/>
      <c r="AA154" s="169"/>
      <c r="AB154" s="169"/>
      <c r="AC154" s="170"/>
      <c r="AD154" s="192"/>
      <c r="AE154" s="192"/>
      <c r="AF154" s="192"/>
      <c r="AG154" s="192"/>
      <c r="AH154" s="3"/>
      <c r="AK154" s="13"/>
      <c r="AL154" s="3"/>
      <c r="AO154" s="13"/>
      <c r="AP154" s="3"/>
      <c r="AZ154" s="8"/>
      <c r="CD154" s="16"/>
      <c r="CG154" s="17"/>
      <c r="CS154" s="6"/>
      <c r="CW154" s="7"/>
      <c r="CZ154" s="17"/>
      <c r="DA154" s="7"/>
      <c r="DB154" s="17"/>
      <c r="DD154" s="8"/>
      <c r="DK154" s="9"/>
    </row>
    <row r="155" spans="4:115" ht="16.5" customHeight="1" x14ac:dyDescent="0.4">
      <c r="D155" s="169"/>
      <c r="E155" s="169"/>
      <c r="F155" s="169"/>
      <c r="G155" s="169"/>
      <c r="H155" s="169"/>
      <c r="I155" s="169"/>
      <c r="J155" s="169"/>
      <c r="K155" s="169"/>
      <c r="L155" s="169"/>
      <c r="M155" s="169"/>
      <c r="N155" s="169"/>
      <c r="O155" s="169"/>
      <c r="P155" s="169"/>
      <c r="Q155" s="171"/>
      <c r="R155" s="170"/>
      <c r="S155" s="170"/>
      <c r="T155" s="170"/>
      <c r="U155" s="169"/>
      <c r="V155" s="169"/>
      <c r="W155" s="169"/>
      <c r="X155" s="170"/>
      <c r="Y155" s="170"/>
      <c r="Z155" s="169"/>
      <c r="AA155" s="169"/>
      <c r="AB155" s="169"/>
      <c r="AC155" s="170"/>
      <c r="AD155" s="192"/>
      <c r="AE155" s="192"/>
      <c r="AF155" s="192"/>
      <c r="AG155" s="192"/>
      <c r="AH155" s="3"/>
      <c r="AK155" s="13"/>
      <c r="AL155" s="3"/>
      <c r="AO155" s="13"/>
      <c r="AP155" s="3"/>
      <c r="AZ155" s="8"/>
      <c r="CD155" s="16"/>
      <c r="CG155" s="17"/>
      <c r="CS155" s="6"/>
      <c r="CW155" s="7"/>
      <c r="CZ155" s="17"/>
      <c r="DA155" s="7"/>
      <c r="DB155" s="17"/>
      <c r="DD155" s="8"/>
      <c r="DK155" s="9"/>
    </row>
    <row r="156" spans="4:115" ht="16.5" customHeight="1" x14ac:dyDescent="0.4">
      <c r="D156" s="169"/>
      <c r="E156" s="169"/>
      <c r="F156" s="169"/>
      <c r="G156" s="169"/>
      <c r="H156" s="169"/>
      <c r="I156" s="169"/>
      <c r="J156" s="169"/>
      <c r="K156" s="169"/>
      <c r="L156" s="169"/>
      <c r="M156" s="169"/>
      <c r="N156" s="169"/>
      <c r="O156" s="169"/>
      <c r="P156" s="169"/>
      <c r="Q156" s="171"/>
      <c r="R156" s="170"/>
      <c r="S156" s="170"/>
      <c r="T156" s="170"/>
      <c r="U156" s="169"/>
      <c r="V156" s="169"/>
      <c r="W156" s="169"/>
      <c r="X156" s="170"/>
      <c r="Y156" s="170"/>
      <c r="Z156" s="169"/>
      <c r="AA156" s="169"/>
      <c r="AB156" s="169"/>
      <c r="AC156" s="170"/>
      <c r="AD156" s="192"/>
      <c r="AE156" s="192"/>
      <c r="AF156" s="192"/>
      <c r="AG156" s="192"/>
      <c r="AH156" s="3"/>
      <c r="AK156" s="13"/>
      <c r="AL156" s="3"/>
      <c r="AO156" s="13"/>
      <c r="AP156" s="3"/>
      <c r="AZ156" s="8"/>
      <c r="CD156" s="16"/>
      <c r="CG156" s="17"/>
      <c r="CS156" s="6"/>
      <c r="CW156" s="7"/>
      <c r="CZ156" s="17"/>
      <c r="DA156" s="7"/>
      <c r="DB156" s="17"/>
      <c r="DD156" s="8"/>
      <c r="DK156" s="9"/>
    </row>
    <row r="157" spans="4:115" ht="16.5" customHeight="1" x14ac:dyDescent="0.4">
      <c r="D157" s="169"/>
      <c r="E157" s="169"/>
      <c r="F157" s="169"/>
      <c r="G157" s="169"/>
      <c r="H157" s="169"/>
      <c r="I157" s="169"/>
      <c r="J157" s="169"/>
      <c r="K157" s="169"/>
      <c r="L157" s="169"/>
      <c r="M157" s="169"/>
      <c r="N157" s="169"/>
      <c r="O157" s="169"/>
      <c r="P157" s="169"/>
      <c r="Q157" s="171"/>
      <c r="R157" s="170"/>
      <c r="S157" s="170"/>
      <c r="T157" s="170"/>
      <c r="U157" s="169"/>
      <c r="V157" s="169"/>
      <c r="W157" s="169"/>
      <c r="X157" s="170"/>
      <c r="Y157" s="170"/>
      <c r="Z157" s="169"/>
      <c r="AA157" s="169"/>
      <c r="AB157" s="169"/>
      <c r="AC157" s="170"/>
      <c r="AD157" s="192"/>
      <c r="AE157" s="192"/>
      <c r="AF157" s="192"/>
      <c r="AG157" s="192"/>
      <c r="AH157" s="3"/>
      <c r="AK157" s="13"/>
      <c r="AL157" s="3"/>
      <c r="AO157" s="13"/>
      <c r="AP157" s="3"/>
      <c r="AZ157" s="8"/>
      <c r="CD157" s="16"/>
      <c r="CG157" s="17"/>
      <c r="CS157" s="6"/>
      <c r="CW157" s="7"/>
      <c r="CZ157" s="17"/>
      <c r="DA157" s="7"/>
      <c r="DB157" s="17"/>
      <c r="DD157" s="8"/>
      <c r="DK157" s="9"/>
    </row>
    <row r="158" spans="4:115" ht="16.5" customHeight="1" x14ac:dyDescent="0.4">
      <c r="D158" s="169"/>
      <c r="E158" s="169"/>
      <c r="F158" s="169"/>
      <c r="G158" s="169"/>
      <c r="H158" s="169"/>
      <c r="I158" s="169"/>
      <c r="J158" s="169"/>
      <c r="K158" s="169"/>
      <c r="L158" s="169"/>
      <c r="M158" s="169"/>
      <c r="N158" s="169"/>
      <c r="O158" s="169"/>
      <c r="P158" s="169"/>
      <c r="Q158" s="171"/>
      <c r="R158" s="170"/>
      <c r="S158" s="170"/>
      <c r="T158" s="170"/>
      <c r="U158" s="169"/>
      <c r="V158" s="169"/>
      <c r="W158" s="169"/>
      <c r="X158" s="170"/>
      <c r="Y158" s="170"/>
      <c r="Z158" s="169"/>
      <c r="AA158" s="169"/>
      <c r="AB158" s="169"/>
      <c r="AC158" s="170"/>
      <c r="AD158" s="192"/>
      <c r="AE158" s="192"/>
      <c r="AF158" s="192"/>
      <c r="AG158" s="192"/>
      <c r="AH158" s="3"/>
      <c r="AK158" s="13"/>
      <c r="AL158" s="3"/>
      <c r="AO158" s="13"/>
      <c r="AP158" s="3"/>
      <c r="AZ158" s="8"/>
      <c r="CD158" s="16"/>
      <c r="CG158" s="17"/>
      <c r="CS158" s="6"/>
      <c r="CW158" s="7"/>
      <c r="CZ158" s="17"/>
      <c r="DA158" s="7"/>
      <c r="DB158" s="17"/>
      <c r="DD158" s="8"/>
      <c r="DK158" s="9"/>
    </row>
    <row r="159" spans="4:115" ht="16.5" customHeight="1" x14ac:dyDescent="0.4">
      <c r="D159" s="169"/>
      <c r="E159" s="169"/>
      <c r="F159" s="169"/>
      <c r="G159" s="169"/>
      <c r="H159" s="169"/>
      <c r="I159" s="169"/>
      <c r="J159" s="169"/>
      <c r="K159" s="169"/>
      <c r="L159" s="169"/>
      <c r="M159" s="169"/>
      <c r="N159" s="169"/>
      <c r="O159" s="169"/>
      <c r="P159" s="169"/>
      <c r="Q159" s="171"/>
      <c r="R159" s="170"/>
      <c r="S159" s="170"/>
      <c r="T159" s="170"/>
      <c r="U159" s="169"/>
      <c r="V159" s="169"/>
      <c r="W159" s="169"/>
      <c r="X159" s="170"/>
      <c r="Y159" s="170"/>
      <c r="Z159" s="169"/>
      <c r="AA159" s="169"/>
      <c r="AB159" s="169"/>
      <c r="AC159" s="170"/>
      <c r="AD159" s="192"/>
      <c r="AE159" s="192"/>
      <c r="AF159" s="192"/>
      <c r="AG159" s="192"/>
      <c r="AH159" s="3"/>
      <c r="AK159" s="13"/>
      <c r="AL159" s="3"/>
      <c r="AO159" s="13"/>
      <c r="AP159" s="3"/>
      <c r="AZ159" s="8"/>
      <c r="CD159" s="16"/>
      <c r="CG159" s="17"/>
      <c r="CS159" s="6"/>
      <c r="CW159" s="7"/>
      <c r="CZ159" s="17"/>
      <c r="DA159" s="7"/>
      <c r="DB159" s="17"/>
      <c r="DD159" s="8"/>
      <c r="DK159" s="9"/>
    </row>
    <row r="160" spans="4:115" ht="16.5" customHeight="1" x14ac:dyDescent="0.4">
      <c r="D160" s="169"/>
      <c r="E160" s="169"/>
      <c r="F160" s="169"/>
      <c r="G160" s="169"/>
      <c r="H160" s="169"/>
      <c r="I160" s="169"/>
      <c r="J160" s="169"/>
      <c r="K160" s="169"/>
      <c r="L160" s="169"/>
      <c r="M160" s="169"/>
      <c r="N160" s="169"/>
      <c r="O160" s="169"/>
      <c r="P160" s="169"/>
      <c r="Q160" s="171"/>
      <c r="R160" s="170"/>
      <c r="S160" s="170"/>
      <c r="T160" s="170"/>
      <c r="U160" s="169"/>
      <c r="V160" s="169"/>
      <c r="W160" s="169"/>
      <c r="X160" s="170"/>
      <c r="Y160" s="170"/>
      <c r="Z160" s="169"/>
      <c r="AA160" s="169"/>
      <c r="AB160" s="169"/>
      <c r="AC160" s="170"/>
      <c r="AD160" s="192"/>
      <c r="AE160" s="192"/>
      <c r="AF160" s="192"/>
      <c r="AG160" s="192"/>
      <c r="AH160" s="3"/>
      <c r="AK160" s="13"/>
      <c r="AL160" s="3"/>
      <c r="AO160" s="13"/>
      <c r="AP160" s="3"/>
      <c r="AZ160" s="8"/>
      <c r="CD160" s="16"/>
      <c r="CG160" s="17"/>
      <c r="CS160" s="6"/>
      <c r="CW160" s="7"/>
      <c r="CZ160" s="17"/>
      <c r="DA160" s="7"/>
      <c r="DB160" s="17"/>
      <c r="DD160" s="8"/>
      <c r="DK160" s="9"/>
    </row>
    <row r="161" spans="4:132" ht="16.5" customHeight="1" x14ac:dyDescent="0.4">
      <c r="D161" s="169"/>
      <c r="E161" s="169"/>
      <c r="F161" s="169"/>
      <c r="G161" s="169"/>
      <c r="H161" s="169"/>
      <c r="I161" s="169"/>
      <c r="J161" s="169"/>
      <c r="K161" s="169"/>
      <c r="L161" s="169"/>
      <c r="M161" s="169"/>
      <c r="N161" s="169"/>
      <c r="O161" s="169"/>
      <c r="P161" s="169"/>
      <c r="Q161" s="171"/>
      <c r="R161" s="170"/>
      <c r="S161" s="170"/>
      <c r="T161" s="170"/>
      <c r="U161" s="169"/>
      <c r="V161" s="169"/>
      <c r="W161" s="169"/>
      <c r="X161" s="170"/>
      <c r="Y161" s="170"/>
      <c r="Z161" s="169"/>
      <c r="AA161" s="169"/>
      <c r="AB161" s="169"/>
      <c r="AC161" s="170"/>
      <c r="AD161" s="192"/>
      <c r="AE161" s="192"/>
      <c r="AF161" s="192"/>
      <c r="AG161" s="192"/>
      <c r="AH161" s="3"/>
      <c r="AK161" s="13"/>
      <c r="AL161" s="3"/>
      <c r="AO161" s="13"/>
      <c r="AP161" s="3"/>
      <c r="AZ161" s="8"/>
      <c r="CD161" s="16"/>
      <c r="CG161" s="17"/>
      <c r="CS161" s="6"/>
      <c r="CW161" s="7"/>
      <c r="CZ161" s="17"/>
      <c r="DA161" s="7"/>
      <c r="DB161" s="17"/>
      <c r="DD161" s="8"/>
      <c r="DK161" s="9"/>
    </row>
    <row r="162" spans="4:132" ht="16.5" customHeight="1" x14ac:dyDescent="0.4">
      <c r="D162" s="169"/>
      <c r="E162" s="169"/>
      <c r="F162" s="169"/>
      <c r="G162" s="169"/>
      <c r="H162" s="169"/>
      <c r="I162" s="169"/>
      <c r="J162" s="169"/>
      <c r="K162" s="169"/>
      <c r="L162" s="169"/>
      <c r="M162" s="169"/>
      <c r="N162" s="169"/>
      <c r="O162" s="169"/>
      <c r="P162" s="169"/>
      <c r="Q162" s="171"/>
      <c r="R162" s="170"/>
      <c r="S162" s="170"/>
      <c r="T162" s="170"/>
      <c r="U162" s="169"/>
      <c r="V162" s="169"/>
      <c r="W162" s="169"/>
      <c r="X162" s="170"/>
      <c r="Y162" s="170"/>
      <c r="Z162" s="169"/>
      <c r="AA162" s="169"/>
      <c r="AB162" s="169"/>
      <c r="AC162" s="170"/>
      <c r="AD162" s="192"/>
      <c r="AE162" s="192"/>
      <c r="AF162" s="192"/>
      <c r="AG162" s="192"/>
      <c r="AH162" s="3"/>
      <c r="AK162" s="13"/>
      <c r="AL162" s="3"/>
      <c r="AO162" s="13"/>
      <c r="AP162" s="3"/>
      <c r="AZ162" s="8"/>
      <c r="CD162" s="16"/>
      <c r="CG162" s="17"/>
      <c r="CS162" s="6"/>
      <c r="CW162" s="7"/>
      <c r="CZ162" s="17"/>
      <c r="DA162" s="7"/>
      <c r="DB162" s="17"/>
      <c r="DD162" s="8"/>
      <c r="DK162" s="9"/>
    </row>
    <row r="163" spans="4:132" ht="16.5" customHeight="1" x14ac:dyDescent="0.4">
      <c r="D163" s="169"/>
      <c r="E163" s="169"/>
      <c r="F163" s="169"/>
      <c r="G163" s="169"/>
      <c r="H163" s="169"/>
      <c r="I163" s="169"/>
      <c r="J163" s="169"/>
      <c r="K163" s="169"/>
      <c r="L163" s="169"/>
      <c r="M163" s="169"/>
      <c r="N163" s="169"/>
      <c r="O163" s="169"/>
      <c r="P163" s="169"/>
      <c r="Q163" s="171"/>
      <c r="R163" s="170"/>
      <c r="S163" s="170"/>
      <c r="T163" s="170"/>
      <c r="U163" s="169"/>
      <c r="V163" s="169"/>
      <c r="W163" s="169"/>
      <c r="X163" s="170"/>
      <c r="Y163" s="170"/>
      <c r="Z163" s="169"/>
      <c r="AA163" s="169"/>
      <c r="AB163" s="169"/>
      <c r="AC163" s="170"/>
      <c r="AD163" s="192"/>
      <c r="AE163" s="192"/>
      <c r="AF163" s="192"/>
      <c r="AG163" s="192"/>
      <c r="AH163" s="3"/>
      <c r="AK163" s="13"/>
      <c r="AL163" s="3"/>
      <c r="AO163" s="13"/>
      <c r="AP163" s="3"/>
      <c r="AZ163" s="8"/>
      <c r="CD163" s="16"/>
      <c r="CG163" s="17"/>
      <c r="CS163" s="6"/>
      <c r="CW163" s="7"/>
      <c r="CZ163" s="17"/>
      <c r="DA163" s="7"/>
      <c r="DB163" s="17"/>
      <c r="DD163" s="8"/>
      <c r="DK163" s="9"/>
    </row>
    <row r="164" spans="4:132" ht="16.5" customHeight="1" x14ac:dyDescent="0.4">
      <c r="D164" s="169"/>
      <c r="E164" s="169"/>
      <c r="F164" s="169"/>
      <c r="G164" s="169"/>
      <c r="H164" s="169"/>
      <c r="I164" s="169"/>
      <c r="J164" s="169"/>
      <c r="K164" s="169"/>
      <c r="L164" s="169"/>
      <c r="M164" s="169"/>
      <c r="N164" s="169"/>
      <c r="O164" s="169"/>
      <c r="P164" s="169"/>
      <c r="Q164" s="171"/>
      <c r="R164" s="170"/>
      <c r="S164" s="170"/>
      <c r="T164" s="170"/>
      <c r="U164" s="169"/>
      <c r="V164" s="169"/>
      <c r="W164" s="169"/>
      <c r="X164" s="170"/>
      <c r="Y164" s="170"/>
      <c r="Z164" s="169"/>
      <c r="AA164" s="169"/>
      <c r="AB164" s="169"/>
      <c r="AC164" s="170"/>
      <c r="AD164" s="192"/>
      <c r="AE164" s="192"/>
      <c r="AF164" s="192"/>
      <c r="AG164" s="192"/>
      <c r="AH164" s="3"/>
      <c r="AK164" s="13"/>
      <c r="AL164" s="3"/>
      <c r="AO164" s="13"/>
      <c r="AP164" s="3"/>
      <c r="AZ164" s="8"/>
      <c r="CD164" s="16"/>
      <c r="CG164" s="17"/>
      <c r="CS164" s="6"/>
      <c r="CW164" s="7"/>
      <c r="CZ164" s="17"/>
      <c r="DA164" s="7"/>
      <c r="DB164" s="17"/>
      <c r="DD164" s="8"/>
      <c r="DK164" s="9"/>
    </row>
    <row r="165" spans="4:132" ht="16.5" customHeight="1" x14ac:dyDescent="0.4">
      <c r="D165" s="169"/>
      <c r="E165" s="169"/>
      <c r="F165" s="169"/>
      <c r="G165" s="169"/>
      <c r="H165" s="169"/>
      <c r="I165" s="169"/>
      <c r="J165" s="169"/>
      <c r="K165" s="169"/>
      <c r="L165" s="169"/>
      <c r="M165" s="169"/>
      <c r="N165" s="169"/>
      <c r="O165" s="169"/>
      <c r="P165" s="169"/>
      <c r="Q165" s="171"/>
      <c r="R165" s="170"/>
      <c r="S165" s="170"/>
      <c r="T165" s="170"/>
      <c r="U165" s="169"/>
      <c r="V165" s="169"/>
      <c r="W165" s="169"/>
      <c r="X165" s="170"/>
      <c r="Y165" s="170"/>
      <c r="Z165" s="169"/>
      <c r="AA165" s="169"/>
      <c r="AB165" s="169"/>
      <c r="AC165" s="170"/>
      <c r="AD165" s="192"/>
      <c r="AE165" s="192"/>
      <c r="AF165" s="192"/>
      <c r="AG165" s="192"/>
      <c r="AH165" s="3"/>
      <c r="AK165" s="13"/>
      <c r="AL165" s="3"/>
      <c r="AO165" s="13"/>
      <c r="AP165" s="3"/>
      <c r="AZ165" s="8"/>
      <c r="CD165" s="16"/>
      <c r="CG165" s="17"/>
      <c r="CS165" s="6"/>
      <c r="CW165" s="7"/>
      <c r="CZ165" s="17"/>
      <c r="DA165" s="7"/>
      <c r="DB165" s="17"/>
      <c r="DD165" s="8"/>
      <c r="DK165" s="9"/>
    </row>
    <row r="166" spans="4:132" ht="16.5" customHeight="1" x14ac:dyDescent="0.4">
      <c r="D166" s="169"/>
      <c r="E166" s="169"/>
      <c r="F166" s="169"/>
      <c r="G166" s="169"/>
      <c r="H166" s="169"/>
      <c r="I166" s="169"/>
      <c r="J166" s="169"/>
      <c r="K166" s="169"/>
      <c r="L166" s="169"/>
      <c r="M166" s="169"/>
      <c r="N166" s="169"/>
      <c r="O166" s="169"/>
      <c r="P166" s="169"/>
      <c r="Q166" s="171"/>
      <c r="R166" s="170"/>
      <c r="S166" s="170"/>
      <c r="T166" s="170"/>
      <c r="U166" s="169"/>
      <c r="V166" s="169"/>
      <c r="W166" s="169"/>
      <c r="X166" s="170"/>
      <c r="Y166" s="170"/>
      <c r="Z166" s="169"/>
      <c r="AA166" s="169"/>
      <c r="AB166" s="169"/>
      <c r="AC166" s="170"/>
      <c r="AD166" s="192"/>
      <c r="AE166" s="192"/>
      <c r="AF166" s="192"/>
      <c r="AG166" s="192"/>
      <c r="AH166" s="3"/>
      <c r="AK166" s="13"/>
      <c r="AL166" s="3"/>
      <c r="AO166" s="13"/>
      <c r="AP166" s="3"/>
      <c r="AZ166" s="8"/>
      <c r="CD166" s="16"/>
      <c r="CG166" s="17"/>
      <c r="CS166" s="6"/>
      <c r="CW166" s="7"/>
      <c r="CZ166" s="17"/>
      <c r="DA166" s="7"/>
      <c r="DB166" s="17"/>
      <c r="DD166" s="8"/>
      <c r="DK166" s="9"/>
    </row>
    <row r="167" spans="4:132" ht="16.5" customHeight="1" x14ac:dyDescent="0.4">
      <c r="D167" s="169"/>
      <c r="E167" s="169"/>
      <c r="F167" s="169"/>
      <c r="G167" s="169"/>
      <c r="H167" s="169"/>
      <c r="I167" s="169"/>
      <c r="J167" s="169"/>
      <c r="K167" s="169"/>
      <c r="L167" s="169"/>
      <c r="M167" s="169"/>
      <c r="N167" s="169"/>
      <c r="O167" s="169"/>
      <c r="P167" s="169"/>
      <c r="Q167" s="171"/>
      <c r="R167" s="170"/>
      <c r="S167" s="170"/>
      <c r="T167" s="170"/>
      <c r="U167" s="169"/>
      <c r="V167" s="169"/>
      <c r="W167" s="169"/>
      <c r="X167" s="170"/>
      <c r="Y167" s="170"/>
      <c r="Z167" s="169"/>
      <c r="AA167" s="169"/>
      <c r="AB167" s="169"/>
      <c r="AC167" s="170"/>
      <c r="AD167" s="169"/>
      <c r="AE167" s="170"/>
      <c r="AF167" s="169"/>
      <c r="AG167" s="170"/>
      <c r="AH167" s="3"/>
      <c r="AK167" s="13"/>
      <c r="AL167" s="3"/>
      <c r="AO167" s="13"/>
      <c r="AP167" s="3"/>
      <c r="AZ167" s="8"/>
      <c r="CD167" s="16"/>
      <c r="CG167" s="17"/>
      <c r="CS167" s="6"/>
      <c r="CW167" s="7"/>
      <c r="CZ167" s="17"/>
      <c r="DA167" s="7"/>
      <c r="DB167" s="17"/>
      <c r="DD167" s="8"/>
      <c r="DK167" s="9"/>
    </row>
    <row r="168" spans="4:132" ht="16.5" customHeight="1" x14ac:dyDescent="0.4">
      <c r="K168" s="169"/>
      <c r="L168" s="169"/>
      <c r="M168" s="169"/>
      <c r="N168" s="169"/>
      <c r="O168" s="169"/>
      <c r="P168" s="169"/>
      <c r="Q168" s="171"/>
      <c r="R168" s="170"/>
      <c r="S168" s="170"/>
      <c r="T168" s="170"/>
      <c r="U168" s="169"/>
      <c r="V168" s="169"/>
      <c r="W168" s="169"/>
      <c r="X168" s="170"/>
      <c r="Y168" s="170"/>
      <c r="Z168" s="169"/>
      <c r="AA168" s="169"/>
      <c r="AB168" s="169"/>
      <c r="AC168" s="170"/>
      <c r="AD168" s="3"/>
      <c r="AE168" s="13"/>
      <c r="AF168" s="169"/>
      <c r="AG168" s="13"/>
      <c r="AH168" s="3"/>
      <c r="AK168" s="13"/>
      <c r="AL168" s="3"/>
      <c r="AO168" s="13"/>
      <c r="AP168" s="3"/>
      <c r="AZ168" s="8"/>
      <c r="CD168" s="16"/>
      <c r="CG168" s="17"/>
      <c r="CS168" s="6"/>
      <c r="CW168" s="7"/>
      <c r="CZ168" s="17"/>
      <c r="DA168" s="7"/>
      <c r="DB168" s="17"/>
      <c r="DD168" s="8"/>
      <c r="DK168" s="9"/>
    </row>
    <row r="169" spans="4:132" ht="16.5" customHeight="1" x14ac:dyDescent="0.4">
      <c r="K169" s="169"/>
      <c r="L169" s="169"/>
      <c r="M169" s="169"/>
      <c r="N169" s="169"/>
      <c r="O169" s="169"/>
      <c r="P169" s="169"/>
      <c r="Q169" s="171"/>
      <c r="R169" s="170"/>
      <c r="S169" s="170"/>
      <c r="T169" s="170"/>
      <c r="U169" s="169"/>
      <c r="V169" s="169"/>
      <c r="W169" s="169"/>
      <c r="X169" s="170"/>
      <c r="Y169" s="170"/>
      <c r="Z169" s="169"/>
      <c r="AA169" s="169"/>
      <c r="AB169" s="169"/>
      <c r="AC169" s="170"/>
      <c r="AD169" s="169"/>
      <c r="AE169" s="169"/>
      <c r="AF169" s="169"/>
      <c r="AG169" s="13"/>
      <c r="AH169" s="3"/>
      <c r="AK169" s="13"/>
      <c r="AL169" s="3"/>
      <c r="AO169" s="13"/>
      <c r="AP169" s="3"/>
      <c r="AZ169" s="8"/>
      <c r="CD169" s="16"/>
      <c r="CG169" s="17"/>
      <c r="CS169" s="6"/>
      <c r="CW169" s="7"/>
      <c r="CZ169" s="17"/>
      <c r="DA169" s="7"/>
      <c r="DB169" s="17"/>
      <c r="DD169" s="8"/>
      <c r="DK169" s="9"/>
    </row>
    <row r="170" spans="4:132" ht="16.5" customHeight="1" x14ac:dyDescent="0.4">
      <c r="K170" s="169"/>
      <c r="L170" s="169"/>
      <c r="M170" s="169"/>
      <c r="N170" s="169"/>
      <c r="O170" s="169"/>
      <c r="P170" s="169"/>
      <c r="Q170" s="171"/>
      <c r="R170" s="170"/>
      <c r="S170" s="170"/>
      <c r="T170" s="170"/>
      <c r="U170" s="169"/>
      <c r="V170" s="169"/>
      <c r="W170" s="169"/>
      <c r="X170" s="170"/>
      <c r="Y170" s="170"/>
      <c r="Z170" s="169"/>
      <c r="AA170" s="169"/>
      <c r="AB170" s="169"/>
      <c r="AC170" s="170"/>
      <c r="AD170" s="169"/>
      <c r="AE170" s="169"/>
      <c r="AF170" s="169"/>
      <c r="AG170" s="13"/>
      <c r="AH170" s="3"/>
      <c r="AK170" s="13"/>
      <c r="AL170" s="3"/>
      <c r="AO170" s="13"/>
      <c r="AP170" s="3"/>
      <c r="AZ170" s="8"/>
      <c r="CD170" s="16"/>
      <c r="CG170" s="17"/>
      <c r="CS170" s="6"/>
      <c r="CW170" s="7"/>
      <c r="CZ170" s="17"/>
      <c r="DA170" s="7"/>
      <c r="DB170" s="17"/>
      <c r="DD170" s="8"/>
      <c r="DK170" s="9"/>
    </row>
    <row r="171" spans="4:132" ht="16.5" customHeight="1" x14ac:dyDescent="0.4">
      <c r="K171" s="169"/>
      <c r="L171" s="169"/>
      <c r="M171" s="169"/>
      <c r="N171" s="169"/>
      <c r="O171" s="169"/>
      <c r="P171" s="169"/>
      <c r="Q171" s="171"/>
      <c r="R171" s="170"/>
      <c r="S171" s="170"/>
      <c r="T171" s="170"/>
      <c r="U171" s="169"/>
      <c r="V171" s="169"/>
      <c r="W171" s="169"/>
      <c r="X171" s="170"/>
      <c r="Y171" s="170"/>
      <c r="Z171" s="169"/>
      <c r="AA171" s="169"/>
      <c r="AB171" s="169"/>
      <c r="AC171" s="170"/>
      <c r="AD171" s="169"/>
      <c r="AE171" s="169"/>
      <c r="AF171" s="169"/>
      <c r="AG171" s="13"/>
      <c r="AH171" s="3"/>
      <c r="AK171" s="13"/>
      <c r="AL171" s="3"/>
      <c r="AO171" s="13"/>
      <c r="AP171" s="3"/>
      <c r="AZ171" s="8"/>
      <c r="CD171" s="16"/>
      <c r="CG171" s="17"/>
      <c r="CS171" s="6"/>
      <c r="CW171" s="7"/>
      <c r="CZ171" s="17"/>
      <c r="DA171" s="7"/>
      <c r="DB171" s="17"/>
      <c r="DD171" s="8"/>
      <c r="DK171" s="9"/>
      <c r="DP171" s="1"/>
      <c r="DQ171" s="3"/>
      <c r="DR171" s="1"/>
      <c r="DS171" s="3"/>
      <c r="DT171" s="3"/>
      <c r="DU171" s="8"/>
      <c r="DV171" s="9"/>
      <c r="DW171" s="8"/>
    </row>
    <row r="172" spans="4:132" ht="16.5" customHeight="1" x14ac:dyDescent="0.4">
      <c r="K172" s="169"/>
      <c r="L172" s="169"/>
      <c r="M172" s="169"/>
      <c r="N172" s="169"/>
      <c r="O172" s="169"/>
      <c r="P172" s="169"/>
      <c r="Q172" s="171"/>
      <c r="R172" s="170"/>
      <c r="S172" s="170"/>
      <c r="T172" s="170"/>
      <c r="U172" s="169"/>
      <c r="V172" s="169"/>
      <c r="W172" s="169"/>
      <c r="X172" s="170"/>
      <c r="Y172" s="170"/>
      <c r="Z172" s="169"/>
      <c r="AA172" s="169"/>
      <c r="AB172" s="169"/>
      <c r="AC172" s="170"/>
      <c r="AD172" s="169"/>
      <c r="AE172" s="169"/>
      <c r="AF172" s="169"/>
      <c r="AG172" s="13"/>
      <c r="AH172" s="3"/>
      <c r="AK172" s="13"/>
      <c r="AL172" s="3"/>
      <c r="AO172" s="13"/>
      <c r="AP172" s="3"/>
      <c r="AZ172" s="8"/>
      <c r="CD172" s="16"/>
      <c r="CG172" s="17"/>
      <c r="CS172" s="6"/>
      <c r="CW172" s="7"/>
      <c r="CZ172" s="17"/>
      <c r="DA172" s="7"/>
      <c r="DB172" s="17"/>
      <c r="DD172" s="8"/>
      <c r="DK172" s="9"/>
      <c r="DP172" s="1"/>
      <c r="DQ172" s="3"/>
      <c r="DR172" s="1"/>
      <c r="DS172" s="3"/>
      <c r="DT172" s="3"/>
      <c r="DU172" s="8"/>
      <c r="DV172" s="9"/>
      <c r="DW172" s="8"/>
      <c r="DZ172" s="3"/>
    </row>
    <row r="173" spans="4:132" ht="16.5" customHeight="1" x14ac:dyDescent="0.4">
      <c r="K173" s="169"/>
      <c r="L173" s="169"/>
      <c r="M173" s="169"/>
      <c r="N173" s="169"/>
      <c r="O173" s="169"/>
      <c r="P173" s="169"/>
      <c r="Q173" s="171"/>
      <c r="R173" s="170"/>
      <c r="S173" s="170"/>
      <c r="T173" s="170"/>
      <c r="U173" s="169"/>
      <c r="V173" s="169"/>
      <c r="W173" s="169"/>
      <c r="X173" s="170"/>
      <c r="Y173" s="170"/>
      <c r="Z173" s="169"/>
      <c r="AA173" s="169"/>
      <c r="AB173" s="169"/>
      <c r="AC173" s="170"/>
      <c r="AD173" s="169"/>
      <c r="AE173" s="169"/>
      <c r="AF173" s="169"/>
      <c r="AG173" s="13"/>
      <c r="AH173" s="3"/>
      <c r="AK173" s="13"/>
      <c r="AL173" s="3"/>
      <c r="AO173" s="13"/>
      <c r="AP173" s="3"/>
      <c r="AZ173" s="8"/>
      <c r="BY173" s="16"/>
      <c r="BZ173" s="16"/>
      <c r="CA173" s="16"/>
      <c r="CB173" s="17"/>
      <c r="CC173" s="17"/>
      <c r="CD173" s="17"/>
      <c r="CE173" s="17"/>
      <c r="CF173" s="17"/>
      <c r="CG173" s="17"/>
      <c r="CN173" s="6"/>
      <c r="CO173" s="6"/>
      <c r="CP173" s="6"/>
      <c r="CQ173" s="6"/>
      <c r="CR173" s="7"/>
      <c r="CS173" s="7"/>
      <c r="CT173" s="7"/>
      <c r="CU173" s="17"/>
      <c r="CV173" s="7"/>
      <c r="CW173" s="17"/>
      <c r="CX173" s="17"/>
      <c r="CY173" s="8"/>
      <c r="CZ173" s="8"/>
      <c r="DA173" s="8"/>
      <c r="DB173" s="8"/>
      <c r="DC173" s="8"/>
      <c r="DD173" s="8"/>
      <c r="DF173" s="9"/>
      <c r="DG173" s="10"/>
      <c r="DH173" s="9"/>
      <c r="DI173" s="9"/>
      <c r="DJ173" s="9"/>
      <c r="DK173" s="11"/>
      <c r="DL173" s="11"/>
      <c r="DM173" s="9"/>
      <c r="DP173" s="1"/>
      <c r="DQ173" s="3"/>
      <c r="DR173" s="1"/>
      <c r="DS173" s="3"/>
      <c r="DT173" s="3"/>
      <c r="DU173" s="8"/>
      <c r="DV173" s="9"/>
      <c r="DW173" s="8"/>
      <c r="DZ173" s="3"/>
      <c r="EA173" s="3"/>
      <c r="EB173" s="3"/>
    </row>
    <row r="174" spans="4:132" ht="16.5" customHeight="1" x14ac:dyDescent="0.4">
      <c r="K174" s="169"/>
      <c r="L174" s="169"/>
      <c r="M174" s="169"/>
      <c r="N174" s="169"/>
      <c r="O174" s="169"/>
      <c r="P174" s="169"/>
      <c r="Q174" s="171"/>
      <c r="R174" s="170"/>
      <c r="S174" s="170"/>
      <c r="T174" s="170"/>
      <c r="U174" s="169"/>
      <c r="V174" s="169"/>
      <c r="W174" s="169"/>
      <c r="X174" s="170"/>
      <c r="Y174" s="170"/>
      <c r="Z174" s="169"/>
      <c r="AA174" s="169"/>
      <c r="AB174" s="169"/>
      <c r="AC174" s="170"/>
      <c r="AD174" s="169"/>
      <c r="AE174" s="169"/>
      <c r="AF174" s="169"/>
      <c r="AG174" s="13"/>
      <c r="AH174" s="3"/>
      <c r="AK174" s="13"/>
      <c r="AL174" s="3"/>
      <c r="AO174" s="13"/>
      <c r="AP174" s="3"/>
      <c r="AW174" s="8"/>
      <c r="AX174" s="8"/>
      <c r="AY174" s="8"/>
      <c r="AZ174" s="8"/>
      <c r="BY174" s="16"/>
      <c r="BZ174" s="16"/>
      <c r="CA174" s="16"/>
      <c r="CB174" s="17"/>
      <c r="CC174" s="17"/>
      <c r="CD174" s="17"/>
      <c r="CE174" s="17"/>
      <c r="CF174" s="17"/>
      <c r="CG174" s="17"/>
      <c r="CN174" s="6"/>
      <c r="CO174" s="6"/>
      <c r="CP174" s="6"/>
      <c r="CQ174" s="6"/>
      <c r="CR174" s="7"/>
      <c r="CS174" s="7"/>
      <c r="CT174" s="7"/>
      <c r="CU174" s="17"/>
      <c r="CV174" s="7"/>
      <c r="CW174" s="17"/>
      <c r="CX174" s="17"/>
      <c r="CY174" s="8"/>
      <c r="CZ174" s="8"/>
      <c r="DA174" s="8"/>
      <c r="DB174" s="8"/>
      <c r="DC174" s="8"/>
      <c r="DD174" s="8"/>
      <c r="DF174" s="9"/>
      <c r="DG174" s="10"/>
      <c r="DH174" s="9"/>
      <c r="DI174" s="9"/>
      <c r="DJ174" s="9"/>
      <c r="DK174" s="11"/>
      <c r="DL174" s="11"/>
      <c r="DM174" s="9"/>
      <c r="DP174" s="1"/>
      <c r="DQ174" s="3"/>
      <c r="DR174" s="1"/>
      <c r="DS174" s="3"/>
      <c r="DT174" s="3"/>
      <c r="DU174" s="8"/>
      <c r="DV174" s="9"/>
      <c r="DW174" s="8"/>
      <c r="DZ174" s="3"/>
      <c r="EA174" s="3"/>
      <c r="EB174" s="3"/>
    </row>
    <row r="175" spans="4:132" ht="16.5" customHeight="1" x14ac:dyDescent="0.4">
      <c r="K175" s="169"/>
      <c r="L175" s="169"/>
      <c r="M175" s="169"/>
      <c r="N175" s="169"/>
      <c r="O175" s="169"/>
      <c r="P175" s="169"/>
      <c r="Q175" s="171"/>
      <c r="R175" s="170"/>
      <c r="S175" s="170"/>
      <c r="T175" s="170"/>
      <c r="U175" s="169"/>
      <c r="V175" s="169"/>
      <c r="W175" s="169"/>
      <c r="X175" s="170"/>
      <c r="Y175" s="170"/>
      <c r="Z175" s="169"/>
      <c r="AA175" s="169"/>
      <c r="AB175" s="169"/>
      <c r="AC175" s="170"/>
      <c r="AD175" s="169"/>
      <c r="AE175" s="169"/>
      <c r="AF175" s="169"/>
      <c r="AG175" s="13"/>
      <c r="AH175" s="3"/>
      <c r="AK175" s="13"/>
      <c r="AL175" s="3"/>
      <c r="AO175" s="13"/>
      <c r="AP175" s="3"/>
      <c r="AW175" s="8"/>
      <c r="AX175" s="8"/>
      <c r="AY175" s="8"/>
      <c r="AZ175" s="8"/>
      <c r="BY175" s="16"/>
      <c r="BZ175" s="16"/>
      <c r="CA175" s="16"/>
      <c r="CB175" s="17"/>
      <c r="CC175" s="17"/>
      <c r="CD175" s="17"/>
      <c r="CE175" s="17"/>
      <c r="CF175" s="17"/>
      <c r="CG175" s="17"/>
      <c r="CN175" s="6"/>
      <c r="CO175" s="6"/>
      <c r="CP175" s="6"/>
      <c r="CQ175" s="6"/>
      <c r="CR175" s="7"/>
      <c r="CS175" s="7"/>
      <c r="CT175" s="7"/>
      <c r="CU175" s="17"/>
      <c r="CV175" s="7"/>
      <c r="CW175" s="17"/>
      <c r="CX175" s="17"/>
      <c r="CY175" s="8"/>
      <c r="CZ175" s="8"/>
      <c r="DA175" s="8"/>
      <c r="DB175" s="8"/>
      <c r="DC175" s="8"/>
      <c r="DD175" s="8"/>
      <c r="DF175" s="9"/>
      <c r="DG175" s="10"/>
      <c r="DH175" s="9"/>
      <c r="DI175" s="9"/>
      <c r="DJ175" s="9"/>
      <c r="DK175" s="11"/>
      <c r="DL175" s="11"/>
      <c r="DM175" s="9"/>
      <c r="DP175" s="1"/>
      <c r="DQ175" s="3"/>
      <c r="DR175" s="1"/>
      <c r="DS175" s="3"/>
      <c r="DT175" s="3"/>
      <c r="DU175" s="8"/>
      <c r="DV175" s="9"/>
      <c r="DW175" s="8"/>
      <c r="DZ175" s="3"/>
      <c r="EA175" s="3"/>
      <c r="EB175" s="3"/>
    </row>
    <row r="176" spans="4:132" ht="16.5" customHeight="1" x14ac:dyDescent="0.4">
      <c r="K176" s="169"/>
      <c r="L176" s="169"/>
      <c r="M176" s="169"/>
      <c r="N176" s="169"/>
      <c r="O176" s="169"/>
      <c r="P176" s="169"/>
      <c r="Q176" s="171"/>
      <c r="R176" s="170"/>
      <c r="S176" s="170"/>
      <c r="T176" s="170"/>
      <c r="U176" s="169"/>
      <c r="V176" s="169"/>
      <c r="W176" s="169"/>
      <c r="X176" s="170"/>
      <c r="Y176" s="170"/>
      <c r="Z176" s="169"/>
      <c r="AA176" s="169"/>
      <c r="AB176" s="169"/>
      <c r="AC176" s="170"/>
      <c r="AD176" s="169"/>
      <c r="AE176" s="169"/>
      <c r="AF176" s="169"/>
      <c r="AG176" s="13"/>
      <c r="AH176" s="3"/>
      <c r="AK176" s="13"/>
      <c r="AL176" s="3"/>
      <c r="AO176" s="13"/>
      <c r="AP176" s="3"/>
      <c r="AW176" s="8"/>
      <c r="AX176" s="8"/>
      <c r="AY176" s="8"/>
      <c r="AZ176" s="8"/>
      <c r="BY176" s="16"/>
      <c r="BZ176" s="16"/>
      <c r="CA176" s="16"/>
      <c r="CB176" s="17"/>
      <c r="CC176" s="17"/>
      <c r="CD176" s="17"/>
      <c r="CE176" s="17"/>
      <c r="CF176" s="17"/>
      <c r="CG176" s="17"/>
      <c r="CN176" s="6"/>
      <c r="CO176" s="6"/>
      <c r="CP176" s="6"/>
      <c r="CQ176" s="6"/>
      <c r="CR176" s="7"/>
      <c r="CS176" s="7"/>
      <c r="CT176" s="7"/>
      <c r="CU176" s="17"/>
      <c r="CV176" s="7"/>
      <c r="CW176" s="17"/>
      <c r="CX176" s="17"/>
      <c r="CY176" s="8"/>
      <c r="CZ176" s="8"/>
      <c r="DA176" s="8"/>
      <c r="DB176" s="8"/>
      <c r="DC176" s="8"/>
      <c r="DD176" s="8"/>
      <c r="DF176" s="9"/>
      <c r="DG176" s="10"/>
      <c r="DH176" s="9"/>
      <c r="DI176" s="9"/>
      <c r="DJ176" s="9"/>
      <c r="DK176" s="11"/>
      <c r="DL176" s="11"/>
      <c r="DM176" s="9"/>
      <c r="DP176" s="1"/>
      <c r="DQ176" s="3"/>
      <c r="DR176" s="1"/>
      <c r="DS176" s="3"/>
      <c r="DT176" s="3"/>
      <c r="DU176" s="8"/>
      <c r="DV176" s="9"/>
      <c r="DW176" s="8"/>
      <c r="DZ176" s="3"/>
      <c r="EA176" s="3"/>
      <c r="EB176" s="3"/>
    </row>
    <row r="177" spans="11:132" ht="16.5" customHeight="1" x14ac:dyDescent="0.4">
      <c r="K177" s="169"/>
      <c r="L177" s="169"/>
      <c r="M177" s="169"/>
      <c r="N177" s="169"/>
      <c r="O177" s="169"/>
      <c r="P177" s="169"/>
      <c r="Q177" s="171"/>
      <c r="R177" s="170"/>
      <c r="S177" s="170"/>
      <c r="T177" s="170"/>
      <c r="U177" s="169"/>
      <c r="V177" s="169"/>
      <c r="W177" s="169"/>
      <c r="X177" s="170"/>
      <c r="Y177" s="170"/>
      <c r="Z177" s="169"/>
      <c r="AA177" s="169"/>
      <c r="AB177" s="169"/>
      <c r="AC177" s="170"/>
      <c r="AD177" s="169"/>
      <c r="AE177" s="169"/>
      <c r="AF177" s="169"/>
      <c r="AG177" s="13"/>
      <c r="AH177" s="3"/>
      <c r="AK177" s="13"/>
      <c r="AL177" s="3"/>
      <c r="AO177" s="13"/>
      <c r="AP177" s="3"/>
      <c r="AW177" s="8"/>
      <c r="AX177" s="8"/>
      <c r="AY177" s="8"/>
      <c r="AZ177" s="8"/>
      <c r="BY177" s="16"/>
      <c r="BZ177" s="16"/>
      <c r="CA177" s="16"/>
      <c r="CB177" s="17"/>
      <c r="CC177" s="17"/>
      <c r="CD177" s="17"/>
      <c r="CE177" s="17"/>
      <c r="CF177" s="17"/>
      <c r="CG177" s="17"/>
      <c r="CN177" s="6"/>
      <c r="CO177" s="6"/>
      <c r="CP177" s="6"/>
      <c r="CQ177" s="6"/>
      <c r="CR177" s="7"/>
      <c r="CS177" s="7"/>
      <c r="CT177" s="7"/>
      <c r="CU177" s="17"/>
      <c r="CV177" s="7"/>
      <c r="CW177" s="17"/>
      <c r="CX177" s="17"/>
      <c r="CY177" s="8"/>
      <c r="CZ177" s="8"/>
      <c r="DA177" s="8"/>
      <c r="DB177" s="8"/>
      <c r="DC177" s="8"/>
      <c r="DD177" s="8"/>
      <c r="DF177" s="9"/>
      <c r="DG177" s="10"/>
      <c r="DH177" s="9"/>
      <c r="DI177" s="9"/>
      <c r="DJ177" s="9"/>
      <c r="DK177" s="11"/>
      <c r="DL177" s="11"/>
      <c r="DM177" s="9"/>
      <c r="DP177" s="1"/>
      <c r="DQ177" s="3"/>
      <c r="DR177" s="1"/>
      <c r="DS177" s="3"/>
      <c r="DT177" s="3"/>
      <c r="DU177" s="8"/>
      <c r="DV177" s="9"/>
      <c r="DW177" s="8"/>
      <c r="DZ177" s="3"/>
      <c r="EA177" s="3"/>
      <c r="EB177" s="3"/>
    </row>
    <row r="178" spans="11:132" ht="16.5" customHeight="1" x14ac:dyDescent="0.4">
      <c r="K178" s="169"/>
      <c r="L178" s="169"/>
      <c r="M178" s="169"/>
      <c r="N178" s="169"/>
      <c r="O178" s="169"/>
      <c r="P178" s="169"/>
      <c r="Q178" s="171"/>
      <c r="R178" s="170"/>
      <c r="S178" s="170"/>
      <c r="T178" s="170"/>
      <c r="U178" s="169"/>
      <c r="V178" s="169"/>
      <c r="W178" s="169"/>
      <c r="X178" s="170"/>
      <c r="Y178" s="170"/>
      <c r="Z178" s="169"/>
      <c r="AA178" s="169"/>
      <c r="AB178" s="170"/>
      <c r="AC178" s="169"/>
      <c r="AD178" s="169"/>
      <c r="AE178" s="169"/>
      <c r="AF178" s="170"/>
      <c r="AH178" s="3"/>
      <c r="AJ178" s="13"/>
      <c r="AL178" s="3"/>
      <c r="AP178" s="3"/>
      <c r="AU178" s="8"/>
      <c r="AV178" s="8"/>
      <c r="AW178" s="8"/>
      <c r="AX178" s="8"/>
      <c r="AY178" s="8"/>
      <c r="AZ178" s="8"/>
      <c r="BY178" s="16"/>
      <c r="BZ178" s="16"/>
      <c r="CA178" s="16"/>
      <c r="CB178" s="17"/>
      <c r="CC178" s="17"/>
      <c r="CD178" s="17"/>
      <c r="CE178" s="17"/>
      <c r="CF178" s="17"/>
      <c r="CG178" s="17"/>
      <c r="CN178" s="6"/>
      <c r="CO178" s="6"/>
      <c r="CP178" s="6"/>
      <c r="CQ178" s="6"/>
      <c r="CR178" s="7"/>
      <c r="CS178" s="7"/>
      <c r="CT178" s="7"/>
      <c r="CU178" s="17"/>
      <c r="CV178" s="7"/>
      <c r="CW178" s="17"/>
      <c r="CX178" s="17"/>
      <c r="CY178" s="8"/>
      <c r="CZ178" s="8"/>
      <c r="DA178" s="8"/>
      <c r="DB178" s="8"/>
      <c r="DC178" s="8"/>
      <c r="DD178" s="8"/>
      <c r="DF178" s="9"/>
      <c r="DG178" s="10"/>
      <c r="DH178" s="9"/>
      <c r="DI178" s="9"/>
      <c r="DJ178" s="9"/>
      <c r="DK178" s="11"/>
      <c r="DL178" s="11"/>
      <c r="DM178" s="9"/>
      <c r="DP178" s="1"/>
      <c r="DQ178" s="3"/>
      <c r="DR178" s="1"/>
      <c r="DS178" s="3"/>
      <c r="DT178" s="3"/>
      <c r="DU178" s="8"/>
      <c r="DV178" s="9"/>
      <c r="DW178" s="8"/>
      <c r="DZ178" s="3"/>
      <c r="EA178" s="3"/>
      <c r="EB178" s="3"/>
    </row>
    <row r="179" spans="11:132" ht="16.5" customHeight="1" x14ac:dyDescent="0.4">
      <c r="K179" s="169"/>
      <c r="L179" s="169"/>
      <c r="M179" s="169"/>
      <c r="N179" s="169"/>
      <c r="O179" s="169"/>
      <c r="P179" s="169"/>
      <c r="Q179" s="171"/>
      <c r="R179" s="170"/>
      <c r="S179" s="170"/>
      <c r="T179" s="170"/>
      <c r="U179" s="169"/>
      <c r="V179" s="169"/>
      <c r="W179" s="169"/>
      <c r="X179" s="170"/>
      <c r="Y179" s="170"/>
      <c r="Z179" s="169"/>
      <c r="AA179" s="169"/>
      <c r="AB179" s="170"/>
      <c r="AC179" s="169"/>
      <c r="AD179" s="169"/>
      <c r="AE179" s="169"/>
      <c r="AF179" s="170"/>
      <c r="AH179" s="3"/>
      <c r="AJ179" s="13"/>
      <c r="AL179" s="3"/>
      <c r="AP179" s="3"/>
      <c r="AU179" s="8"/>
      <c r="AV179" s="8"/>
      <c r="AW179" s="8"/>
      <c r="AX179" s="8"/>
      <c r="AY179" s="8"/>
      <c r="AZ179" s="8"/>
      <c r="BY179" s="16"/>
      <c r="BZ179" s="16"/>
      <c r="CA179" s="16"/>
      <c r="CB179" s="17"/>
      <c r="CC179" s="17"/>
      <c r="CD179" s="17"/>
      <c r="CE179" s="17"/>
      <c r="CF179" s="17"/>
      <c r="CG179" s="17"/>
      <c r="CN179" s="6"/>
      <c r="CO179" s="6"/>
      <c r="CP179" s="6"/>
      <c r="CQ179" s="6"/>
      <c r="CR179" s="7"/>
      <c r="CS179" s="7"/>
      <c r="CT179" s="7"/>
      <c r="CU179" s="17"/>
      <c r="CV179" s="7"/>
      <c r="CW179" s="17"/>
      <c r="CX179" s="17"/>
      <c r="CY179" s="8"/>
      <c r="CZ179" s="8"/>
      <c r="DA179" s="8"/>
      <c r="DB179" s="8"/>
      <c r="DC179" s="8"/>
      <c r="DD179" s="8"/>
      <c r="DF179" s="9"/>
      <c r="DG179" s="10"/>
      <c r="DH179" s="9"/>
      <c r="DI179" s="9"/>
      <c r="DJ179" s="9"/>
      <c r="DK179" s="11"/>
      <c r="DL179" s="11"/>
      <c r="DM179" s="9"/>
      <c r="DP179" s="1"/>
      <c r="DQ179" s="3"/>
      <c r="DR179" s="1"/>
      <c r="DS179" s="3"/>
      <c r="DT179" s="3"/>
      <c r="DU179" s="8"/>
      <c r="DV179" s="9"/>
      <c r="DW179" s="8"/>
      <c r="DZ179" s="3"/>
      <c r="EA179" s="3"/>
      <c r="EB179" s="3"/>
    </row>
    <row r="180" spans="11:132" ht="16.5" customHeight="1" x14ac:dyDescent="0.4">
      <c r="K180" s="169"/>
      <c r="L180" s="169"/>
      <c r="M180" s="169"/>
      <c r="N180" s="169"/>
      <c r="O180" s="169"/>
      <c r="P180" s="169"/>
      <c r="Q180" s="171"/>
      <c r="R180" s="170"/>
      <c r="S180" s="170"/>
      <c r="T180" s="170"/>
      <c r="U180" s="169"/>
      <c r="V180" s="169"/>
      <c r="W180" s="169"/>
      <c r="X180" s="170"/>
      <c r="Y180" s="170"/>
      <c r="Z180" s="169"/>
      <c r="AA180" s="157"/>
      <c r="AB180" s="157"/>
      <c r="AC180" s="169"/>
      <c r="AD180" s="157"/>
      <c r="AE180" s="157"/>
      <c r="AF180" s="170"/>
      <c r="AH180" s="3"/>
      <c r="AJ180" s="13"/>
      <c r="AL180" s="3"/>
      <c r="AP180" s="3"/>
      <c r="AU180" s="8"/>
      <c r="AV180" s="8"/>
      <c r="AW180" s="8"/>
      <c r="AX180" s="8"/>
      <c r="AY180" s="8"/>
      <c r="AZ180" s="8"/>
      <c r="BY180" s="16"/>
      <c r="BZ180" s="16"/>
      <c r="CA180" s="16"/>
      <c r="CB180" s="17"/>
      <c r="CC180" s="17"/>
      <c r="CD180" s="17"/>
      <c r="CE180" s="17"/>
      <c r="CF180" s="17"/>
      <c r="CG180" s="17"/>
      <c r="CN180" s="6"/>
      <c r="CO180" s="6"/>
      <c r="CP180" s="6"/>
      <c r="CQ180" s="6"/>
      <c r="CR180" s="7"/>
      <c r="CS180" s="7"/>
      <c r="CT180" s="7"/>
      <c r="CU180" s="17"/>
      <c r="CV180" s="7"/>
      <c r="CW180" s="17"/>
      <c r="CX180" s="17"/>
      <c r="CY180" s="8"/>
      <c r="CZ180" s="8"/>
      <c r="DA180" s="8"/>
      <c r="DB180" s="8"/>
      <c r="DC180" s="8"/>
      <c r="DD180" s="8"/>
      <c r="DF180" s="9"/>
      <c r="DG180" s="10"/>
      <c r="DH180" s="9"/>
      <c r="DI180" s="9"/>
      <c r="DJ180" s="9"/>
      <c r="DK180" s="11"/>
      <c r="DL180" s="11"/>
      <c r="DM180" s="9"/>
      <c r="DP180" s="1"/>
      <c r="DQ180" s="3"/>
      <c r="DR180" s="1"/>
      <c r="DS180" s="3"/>
      <c r="DT180" s="3"/>
      <c r="DU180" s="8"/>
      <c r="DV180" s="9"/>
      <c r="DW180" s="8"/>
      <c r="DZ180" s="3"/>
      <c r="EA180" s="3"/>
      <c r="EB180" s="3"/>
    </row>
    <row r="181" spans="11:132" ht="16.5" customHeight="1" x14ac:dyDescent="0.4">
      <c r="K181" s="169"/>
      <c r="L181" s="169"/>
      <c r="M181" s="169"/>
      <c r="N181" s="169"/>
      <c r="O181" s="169"/>
      <c r="P181" s="169"/>
      <c r="Q181" s="171"/>
      <c r="R181" s="170"/>
      <c r="S181" s="170"/>
      <c r="T181" s="170"/>
      <c r="U181" s="169"/>
      <c r="V181" s="169"/>
      <c r="W181" s="169"/>
      <c r="X181" s="170"/>
      <c r="Y181" s="170"/>
      <c r="Z181" s="169"/>
      <c r="AA181" s="169"/>
      <c r="AB181" s="169"/>
      <c r="AC181" s="170"/>
      <c r="AD181" s="169"/>
      <c r="AE181" s="169"/>
      <c r="AF181" s="170"/>
      <c r="AH181" s="3"/>
      <c r="AJ181" s="13"/>
      <c r="AL181" s="3"/>
      <c r="AP181" s="3"/>
      <c r="AU181" s="8"/>
      <c r="AV181" s="8"/>
      <c r="AW181" s="8"/>
      <c r="AX181" s="8"/>
      <c r="AY181" s="8"/>
      <c r="AZ181" s="8"/>
      <c r="BY181" s="16"/>
      <c r="BZ181" s="16"/>
      <c r="CA181" s="16"/>
      <c r="CB181" s="17"/>
      <c r="CC181" s="17"/>
      <c r="CD181" s="17"/>
      <c r="CE181" s="17"/>
      <c r="CF181" s="17"/>
      <c r="CG181" s="17"/>
      <c r="CN181" s="6"/>
      <c r="CO181" s="6"/>
      <c r="CP181" s="6"/>
      <c r="CQ181" s="6"/>
      <c r="CR181" s="7"/>
      <c r="CS181" s="7"/>
      <c r="CT181" s="7"/>
      <c r="CU181" s="17"/>
      <c r="CV181" s="7"/>
      <c r="CW181" s="17"/>
      <c r="CX181" s="17"/>
      <c r="CY181" s="8"/>
      <c r="CZ181" s="8"/>
      <c r="DA181" s="8"/>
      <c r="DB181" s="8"/>
      <c r="DC181" s="8"/>
      <c r="DD181" s="8"/>
      <c r="DF181" s="9"/>
      <c r="DG181" s="10"/>
      <c r="DH181" s="9"/>
      <c r="DI181" s="9"/>
      <c r="DJ181" s="9"/>
      <c r="DK181" s="11"/>
      <c r="DL181" s="11"/>
      <c r="DM181" s="9"/>
      <c r="DP181" s="1"/>
      <c r="DQ181" s="3"/>
      <c r="DR181" s="1"/>
      <c r="DS181" s="3"/>
      <c r="DT181" s="3"/>
      <c r="DU181" s="8"/>
      <c r="DV181" s="9"/>
      <c r="DW181" s="8"/>
      <c r="DZ181" s="3"/>
      <c r="EA181" s="3"/>
      <c r="EB181" s="3"/>
    </row>
    <row r="182" spans="11:132" ht="16.5" customHeight="1" x14ac:dyDescent="0.4">
      <c r="K182" s="169"/>
      <c r="L182" s="169"/>
      <c r="M182" s="169"/>
      <c r="N182" s="169"/>
      <c r="O182" s="169"/>
      <c r="P182" s="169"/>
      <c r="Q182" s="171"/>
      <c r="R182" s="170"/>
      <c r="S182" s="170"/>
      <c r="T182" s="170"/>
      <c r="U182" s="169"/>
      <c r="V182" s="169"/>
      <c r="W182" s="169"/>
      <c r="X182" s="170"/>
      <c r="Y182" s="170"/>
      <c r="Z182" s="169"/>
      <c r="AA182" s="169"/>
      <c r="AB182" s="170"/>
      <c r="AC182" s="169"/>
      <c r="AD182" s="169"/>
      <c r="AE182" s="169"/>
      <c r="AF182" s="170"/>
      <c r="AH182" s="3"/>
      <c r="AJ182" s="13"/>
      <c r="AL182" s="3"/>
      <c r="AP182" s="3"/>
      <c r="AU182" s="8"/>
      <c r="AV182" s="8"/>
      <c r="AW182" s="8"/>
      <c r="AX182" s="8"/>
      <c r="AY182" s="8"/>
      <c r="AZ182" s="8"/>
      <c r="BY182" s="16"/>
      <c r="BZ182" s="16"/>
      <c r="CA182" s="16"/>
      <c r="CB182" s="17"/>
      <c r="CC182" s="17"/>
      <c r="CD182" s="17"/>
      <c r="CE182" s="17"/>
      <c r="CF182" s="17"/>
      <c r="CG182" s="17"/>
      <c r="CN182" s="6"/>
      <c r="CO182" s="6"/>
      <c r="CP182" s="6"/>
      <c r="CQ182" s="6"/>
      <c r="CR182" s="7"/>
      <c r="CS182" s="7"/>
      <c r="CT182" s="7"/>
      <c r="CU182" s="17"/>
      <c r="CV182" s="7"/>
      <c r="CW182" s="17"/>
      <c r="CX182" s="17"/>
      <c r="CY182" s="8"/>
      <c r="CZ182" s="8"/>
      <c r="DA182" s="8"/>
      <c r="DB182" s="8"/>
      <c r="DC182" s="8"/>
      <c r="DD182" s="8"/>
      <c r="DF182" s="9"/>
      <c r="DG182" s="10"/>
      <c r="DH182" s="9"/>
      <c r="DI182" s="9"/>
      <c r="DJ182" s="9"/>
      <c r="DK182" s="11"/>
      <c r="DL182" s="11"/>
      <c r="DM182" s="9"/>
      <c r="DP182" s="1"/>
      <c r="DQ182" s="3"/>
      <c r="DR182" s="1"/>
      <c r="DS182" s="3"/>
      <c r="DT182" s="3"/>
      <c r="DU182" s="8"/>
      <c r="DV182" s="9"/>
      <c r="DW182" s="8"/>
      <c r="DZ182" s="3"/>
      <c r="EA182" s="3"/>
      <c r="EB182" s="3"/>
    </row>
    <row r="183" spans="11:132" ht="16.5" customHeight="1" x14ac:dyDescent="0.4">
      <c r="K183" s="169"/>
      <c r="L183" s="169"/>
      <c r="M183" s="169"/>
      <c r="N183" s="169"/>
      <c r="O183" s="169"/>
      <c r="P183" s="169"/>
      <c r="Q183" s="171"/>
      <c r="R183" s="170"/>
      <c r="S183" s="170"/>
      <c r="T183" s="170"/>
      <c r="U183" s="169"/>
      <c r="V183" s="169"/>
      <c r="W183" s="169"/>
      <c r="X183" s="170"/>
      <c r="Y183" s="170"/>
      <c r="Z183" s="169"/>
      <c r="AA183" s="169"/>
      <c r="AB183" s="170"/>
      <c r="AC183" s="169"/>
      <c r="AD183" s="169"/>
      <c r="AE183" s="169"/>
      <c r="AF183" s="170"/>
      <c r="AH183" s="3"/>
      <c r="AJ183" s="13"/>
      <c r="AL183" s="3"/>
      <c r="AP183" s="3"/>
      <c r="AU183" s="8"/>
      <c r="AV183" s="8"/>
      <c r="AW183" s="8"/>
      <c r="AX183" s="8"/>
      <c r="AY183" s="8"/>
      <c r="AZ183" s="8"/>
      <c r="BY183" s="16"/>
      <c r="BZ183" s="16"/>
      <c r="CA183" s="16"/>
      <c r="CB183" s="17"/>
      <c r="CC183" s="17"/>
      <c r="CD183" s="17"/>
      <c r="CE183" s="17"/>
      <c r="CF183" s="17"/>
      <c r="CG183" s="17"/>
      <c r="CN183" s="6"/>
      <c r="CO183" s="6"/>
      <c r="CP183" s="6"/>
      <c r="CQ183" s="6"/>
      <c r="CR183" s="7"/>
      <c r="CS183" s="7"/>
      <c r="CT183" s="7"/>
      <c r="CU183" s="17"/>
      <c r="CV183" s="7"/>
      <c r="CW183" s="17"/>
      <c r="CX183" s="17"/>
      <c r="CY183" s="8"/>
      <c r="CZ183" s="8"/>
      <c r="DA183" s="8"/>
      <c r="DB183" s="8"/>
      <c r="DC183" s="8"/>
      <c r="DD183" s="8"/>
      <c r="DF183" s="9"/>
      <c r="DG183" s="10"/>
      <c r="DH183" s="9"/>
      <c r="DI183" s="9"/>
      <c r="DJ183" s="9"/>
      <c r="DK183" s="11"/>
      <c r="DL183" s="11"/>
      <c r="DM183" s="9"/>
      <c r="DP183" s="1"/>
      <c r="DQ183" s="3"/>
      <c r="DR183" s="1"/>
      <c r="DS183" s="3"/>
      <c r="DT183" s="3"/>
      <c r="DU183" s="8"/>
      <c r="DV183" s="9"/>
      <c r="DW183" s="8"/>
      <c r="DZ183" s="3"/>
      <c r="EA183" s="3"/>
      <c r="EB183" s="3"/>
    </row>
    <row r="184" spans="11:132" ht="16.5" customHeight="1" x14ac:dyDescent="0.4">
      <c r="K184" s="169"/>
      <c r="L184" s="169"/>
      <c r="M184" s="169"/>
      <c r="N184" s="169"/>
      <c r="O184" s="169"/>
      <c r="P184" s="169"/>
      <c r="Q184" s="171"/>
      <c r="R184" s="170"/>
      <c r="S184" s="170"/>
      <c r="T184" s="170"/>
      <c r="U184" s="169"/>
      <c r="V184" s="169"/>
      <c r="W184" s="169"/>
      <c r="X184" s="170"/>
      <c r="Y184" s="170"/>
      <c r="Z184" s="169"/>
      <c r="AA184" s="169"/>
      <c r="AB184" s="170"/>
      <c r="AC184" s="169"/>
      <c r="AD184" s="169"/>
      <c r="AE184" s="169"/>
      <c r="AF184" s="170"/>
      <c r="AH184" s="3"/>
      <c r="AJ184" s="13"/>
      <c r="AL184" s="3"/>
      <c r="AP184" s="3"/>
      <c r="AU184" s="8"/>
      <c r="AV184" s="8"/>
      <c r="AW184" s="8"/>
      <c r="AX184" s="8"/>
      <c r="AY184" s="8"/>
      <c r="AZ184" s="8"/>
      <c r="BY184" s="16"/>
      <c r="BZ184" s="16"/>
      <c r="CA184" s="16"/>
      <c r="CB184" s="17"/>
      <c r="CC184" s="17"/>
      <c r="CD184" s="17"/>
      <c r="CE184" s="17"/>
      <c r="CF184" s="17"/>
      <c r="CG184" s="17"/>
      <c r="CN184" s="6"/>
      <c r="CO184" s="6"/>
      <c r="CP184" s="6"/>
      <c r="CQ184" s="6"/>
      <c r="CR184" s="7"/>
      <c r="CS184" s="7"/>
      <c r="CT184" s="7"/>
      <c r="CU184" s="17"/>
      <c r="CV184" s="7"/>
      <c r="CW184" s="17"/>
      <c r="CX184" s="17"/>
      <c r="CY184" s="8"/>
      <c r="CZ184" s="8"/>
      <c r="DA184" s="8"/>
      <c r="DB184" s="8"/>
      <c r="DC184" s="8"/>
      <c r="DD184" s="8"/>
      <c r="DF184" s="9"/>
      <c r="DG184" s="10"/>
      <c r="DH184" s="9"/>
      <c r="DI184" s="9"/>
      <c r="DJ184" s="9"/>
      <c r="DK184" s="11"/>
      <c r="DL184" s="11"/>
      <c r="DM184" s="9"/>
      <c r="DP184" s="1"/>
      <c r="DQ184" s="3"/>
      <c r="DR184" s="1"/>
      <c r="DS184" s="3"/>
      <c r="DT184" s="3"/>
      <c r="DU184" s="8"/>
      <c r="DV184" s="9"/>
      <c r="DW184" s="8"/>
      <c r="DZ184" s="3"/>
      <c r="EA184" s="3"/>
      <c r="EB184" s="3"/>
    </row>
    <row r="185" spans="11:132" ht="16.5" customHeight="1" x14ac:dyDescent="0.4">
      <c r="K185" s="169"/>
      <c r="L185" s="169"/>
      <c r="M185" s="169"/>
      <c r="N185" s="169"/>
      <c r="O185" s="169"/>
      <c r="P185" s="169"/>
      <c r="Q185" s="171"/>
      <c r="R185" s="170"/>
      <c r="S185" s="170"/>
      <c r="T185" s="170"/>
      <c r="U185" s="169"/>
      <c r="V185" s="169"/>
      <c r="W185" s="169"/>
      <c r="X185" s="170"/>
      <c r="Y185" s="170"/>
      <c r="Z185" s="169"/>
      <c r="AA185" s="169"/>
      <c r="AB185" s="170"/>
      <c r="AC185" s="169"/>
      <c r="AD185" s="169"/>
      <c r="AE185" s="169"/>
      <c r="AF185" s="170"/>
      <c r="AH185" s="3"/>
      <c r="AJ185" s="13"/>
      <c r="AL185" s="3"/>
      <c r="AP185" s="3"/>
      <c r="AU185" s="8"/>
      <c r="AV185" s="8"/>
      <c r="AW185" s="8"/>
      <c r="AX185" s="8"/>
      <c r="AY185" s="8"/>
      <c r="AZ185" s="8"/>
      <c r="BY185" s="16"/>
      <c r="BZ185" s="16"/>
      <c r="CA185" s="16"/>
      <c r="CB185" s="17"/>
      <c r="CC185" s="17"/>
      <c r="CD185" s="17"/>
      <c r="CE185" s="17"/>
      <c r="CF185" s="17"/>
      <c r="CG185" s="17"/>
      <c r="CN185" s="6"/>
      <c r="CO185" s="6"/>
      <c r="CP185" s="6"/>
      <c r="CQ185" s="6"/>
      <c r="CR185" s="7"/>
      <c r="CS185" s="7"/>
      <c r="CT185" s="7"/>
      <c r="CU185" s="17"/>
      <c r="CV185" s="7"/>
      <c r="CW185" s="17"/>
      <c r="CX185" s="17"/>
      <c r="CY185" s="8"/>
      <c r="CZ185" s="8"/>
      <c r="DA185" s="8"/>
      <c r="DB185" s="8"/>
      <c r="DC185" s="8"/>
      <c r="DD185" s="8"/>
      <c r="DF185" s="9"/>
      <c r="DG185" s="10"/>
      <c r="DH185" s="9"/>
      <c r="DI185" s="9"/>
      <c r="DJ185" s="9"/>
      <c r="DK185" s="11"/>
      <c r="DL185" s="11"/>
      <c r="DM185" s="9"/>
      <c r="DP185" s="1"/>
      <c r="DQ185" s="3"/>
      <c r="DR185" s="1"/>
      <c r="DS185" s="3"/>
      <c r="DT185" s="3"/>
      <c r="DU185" s="8"/>
      <c r="DV185" s="9"/>
      <c r="DW185" s="8"/>
      <c r="DZ185" s="3"/>
      <c r="EA185" s="3"/>
      <c r="EB185" s="3"/>
    </row>
    <row r="186" spans="11:132" ht="16.5" customHeight="1" x14ac:dyDescent="0.4">
      <c r="K186" s="169"/>
      <c r="L186" s="169"/>
      <c r="M186" s="169"/>
      <c r="N186" s="169"/>
      <c r="O186" s="169"/>
      <c r="P186" s="169"/>
      <c r="Q186" s="171"/>
      <c r="R186" s="170"/>
      <c r="S186" s="170"/>
      <c r="T186" s="170"/>
      <c r="U186" s="169"/>
      <c r="V186" s="169"/>
      <c r="W186" s="169"/>
      <c r="X186" s="170"/>
      <c r="Y186" s="170"/>
      <c r="Z186" s="169"/>
      <c r="AA186" s="169"/>
      <c r="AB186" s="170"/>
      <c r="AC186" s="169"/>
      <c r="AD186" s="169"/>
      <c r="AE186" s="169"/>
      <c r="AF186" s="170"/>
      <c r="AH186" s="3"/>
      <c r="AJ186" s="13"/>
      <c r="AL186" s="3"/>
      <c r="AP186" s="3"/>
      <c r="AU186" s="8"/>
      <c r="AV186" s="8"/>
      <c r="AW186" s="8"/>
      <c r="AX186" s="8"/>
      <c r="AY186" s="8"/>
      <c r="AZ186" s="8"/>
      <c r="BY186" s="16"/>
      <c r="BZ186" s="16"/>
      <c r="CA186" s="16"/>
      <c r="CB186" s="17"/>
      <c r="CC186" s="17"/>
      <c r="CD186" s="17"/>
      <c r="CE186" s="17"/>
      <c r="CF186" s="17"/>
      <c r="CG186" s="17"/>
      <c r="CN186" s="6"/>
      <c r="CO186" s="6"/>
      <c r="CP186" s="6"/>
      <c r="CQ186" s="6"/>
      <c r="CR186" s="7"/>
      <c r="CS186" s="7"/>
      <c r="CT186" s="7"/>
      <c r="CU186" s="17"/>
      <c r="CV186" s="7"/>
      <c r="CW186" s="17"/>
      <c r="CX186" s="17"/>
      <c r="CY186" s="8"/>
      <c r="CZ186" s="8"/>
      <c r="DA186" s="8"/>
      <c r="DB186" s="8"/>
      <c r="DC186" s="8"/>
      <c r="DD186" s="8"/>
      <c r="DF186" s="9"/>
      <c r="DG186" s="10"/>
      <c r="DH186" s="9"/>
      <c r="DI186" s="9"/>
      <c r="DJ186" s="9"/>
      <c r="DK186" s="11"/>
      <c r="DL186" s="11"/>
      <c r="DM186" s="9"/>
      <c r="DP186" s="1"/>
      <c r="DQ186" s="3"/>
      <c r="DR186" s="1"/>
      <c r="DS186" s="3"/>
      <c r="DT186" s="3"/>
      <c r="DU186" s="8"/>
      <c r="DV186" s="9"/>
      <c r="DW186" s="8"/>
      <c r="DZ186" s="3"/>
      <c r="EA186" s="3"/>
      <c r="EB186" s="3"/>
    </row>
    <row r="187" spans="11:132" ht="16.5" customHeight="1" x14ac:dyDescent="0.4">
      <c r="K187" s="169"/>
      <c r="L187" s="169"/>
      <c r="M187" s="169"/>
      <c r="N187" s="169"/>
      <c r="O187" s="169"/>
      <c r="P187" s="169"/>
      <c r="Q187" s="171"/>
      <c r="R187" s="170"/>
      <c r="S187" s="170"/>
      <c r="T187" s="170"/>
      <c r="U187" s="169"/>
      <c r="V187" s="169"/>
      <c r="W187" s="169"/>
      <c r="X187" s="170"/>
      <c r="Y187" s="170"/>
      <c r="Z187" s="169"/>
      <c r="AA187" s="169"/>
      <c r="AB187" s="170"/>
      <c r="AC187" s="169"/>
      <c r="AD187" s="169"/>
      <c r="AE187" s="169"/>
      <c r="AF187" s="170"/>
      <c r="AH187" s="3"/>
      <c r="AJ187" s="13"/>
      <c r="AL187" s="3"/>
      <c r="AP187" s="3"/>
      <c r="AU187" s="8"/>
      <c r="AV187" s="8"/>
      <c r="AW187" s="8"/>
      <c r="AX187" s="8"/>
      <c r="AY187" s="8"/>
      <c r="AZ187" s="8"/>
      <c r="BY187" s="16"/>
      <c r="BZ187" s="16"/>
      <c r="CA187" s="16"/>
      <c r="CB187" s="17"/>
      <c r="CC187" s="17"/>
      <c r="CD187" s="17"/>
      <c r="CE187" s="17"/>
      <c r="CF187" s="17"/>
      <c r="CG187" s="17"/>
      <c r="CN187" s="6"/>
      <c r="CO187" s="6"/>
      <c r="CP187" s="6"/>
      <c r="CQ187" s="6"/>
      <c r="CR187" s="7"/>
      <c r="CS187" s="7"/>
      <c r="CT187" s="7"/>
      <c r="CU187" s="17"/>
      <c r="CV187" s="7"/>
      <c r="CW187" s="17"/>
      <c r="CX187" s="17"/>
      <c r="CY187" s="8"/>
      <c r="CZ187" s="8"/>
      <c r="DA187" s="8"/>
      <c r="DB187" s="8"/>
      <c r="DC187" s="8"/>
      <c r="DD187" s="8"/>
      <c r="DF187" s="9"/>
      <c r="DG187" s="10"/>
      <c r="DH187" s="9"/>
      <c r="DI187" s="9"/>
      <c r="DJ187" s="9"/>
      <c r="DK187" s="11"/>
      <c r="DL187" s="11"/>
      <c r="DM187" s="9"/>
      <c r="DP187" s="1"/>
      <c r="DQ187" s="3"/>
      <c r="DR187" s="1"/>
      <c r="DS187" s="3"/>
      <c r="DT187" s="3"/>
      <c r="DU187" s="8"/>
      <c r="DV187" s="9"/>
      <c r="DW187" s="8"/>
      <c r="DZ187" s="3"/>
      <c r="EA187" s="3"/>
      <c r="EB187" s="3"/>
    </row>
    <row r="188" spans="11:132" ht="16.5" customHeight="1" x14ac:dyDescent="0.4">
      <c r="K188" s="169"/>
      <c r="L188" s="169"/>
      <c r="M188" s="169"/>
      <c r="N188" s="169"/>
      <c r="O188" s="169"/>
      <c r="P188" s="169"/>
      <c r="Q188" s="171"/>
      <c r="R188" s="170"/>
      <c r="S188" s="170"/>
      <c r="T188" s="170"/>
      <c r="U188" s="169"/>
      <c r="V188" s="169"/>
      <c r="W188" s="169"/>
      <c r="X188" s="170"/>
      <c r="Y188" s="170"/>
      <c r="Z188" s="169"/>
      <c r="AA188" s="169"/>
      <c r="AB188" s="170"/>
      <c r="AC188" s="169"/>
      <c r="AD188" s="169"/>
      <c r="AE188" s="169"/>
      <c r="AF188" s="170"/>
      <c r="AH188" s="3"/>
      <c r="AJ188" s="13"/>
      <c r="AL188" s="3"/>
      <c r="AP188" s="3"/>
      <c r="AU188" s="8"/>
      <c r="AV188" s="8"/>
      <c r="AW188" s="8"/>
      <c r="AX188" s="8"/>
      <c r="AY188" s="8"/>
      <c r="AZ188" s="8"/>
      <c r="BY188" s="16"/>
      <c r="BZ188" s="16"/>
      <c r="CA188" s="16"/>
      <c r="CB188" s="17"/>
      <c r="CC188" s="17"/>
      <c r="CD188" s="17"/>
      <c r="CE188" s="17"/>
      <c r="CF188" s="17"/>
      <c r="CG188" s="17"/>
      <c r="CN188" s="6"/>
      <c r="CO188" s="6"/>
      <c r="CP188" s="6"/>
      <c r="CQ188" s="6"/>
      <c r="CR188" s="7"/>
      <c r="CS188" s="7"/>
      <c r="CT188" s="7"/>
      <c r="CU188" s="17"/>
      <c r="CV188" s="7"/>
      <c r="CW188" s="17"/>
      <c r="CX188" s="17"/>
      <c r="CY188" s="8"/>
      <c r="CZ188" s="8"/>
      <c r="DA188" s="8"/>
      <c r="DB188" s="8"/>
      <c r="DC188" s="8"/>
      <c r="DD188" s="8"/>
      <c r="DF188" s="9"/>
      <c r="DG188" s="10"/>
      <c r="DH188" s="9"/>
      <c r="DI188" s="9"/>
      <c r="DJ188" s="9"/>
      <c r="DK188" s="11"/>
      <c r="DL188" s="11"/>
      <c r="DM188" s="9"/>
      <c r="DP188" s="1"/>
      <c r="DQ188" s="3"/>
      <c r="DR188" s="1"/>
      <c r="DS188" s="3"/>
      <c r="DT188" s="3"/>
      <c r="DU188" s="8"/>
      <c r="DV188" s="9"/>
      <c r="DW188" s="8"/>
      <c r="DZ188" s="3"/>
      <c r="EA188" s="3"/>
      <c r="EB188" s="3"/>
    </row>
    <row r="189" spans="11:132" ht="16.5" customHeight="1" x14ac:dyDescent="0.4">
      <c r="K189" s="169"/>
      <c r="L189" s="169"/>
      <c r="M189" s="169"/>
      <c r="N189" s="169"/>
      <c r="O189" s="169"/>
      <c r="P189" s="169"/>
      <c r="Q189" s="171"/>
      <c r="R189" s="170"/>
      <c r="S189" s="170"/>
      <c r="T189" s="170"/>
      <c r="U189" s="169"/>
      <c r="V189" s="169"/>
      <c r="W189" s="169"/>
      <c r="X189" s="170"/>
      <c r="Y189" s="170"/>
      <c r="Z189" s="169"/>
      <c r="AA189" s="169"/>
      <c r="AB189" s="170"/>
      <c r="AC189" s="169"/>
      <c r="AD189" s="169"/>
      <c r="AE189" s="169"/>
      <c r="AF189" s="170"/>
      <c r="AH189" s="3"/>
      <c r="AJ189" s="13"/>
      <c r="AL189" s="3"/>
      <c r="AP189" s="3"/>
      <c r="AU189" s="8"/>
      <c r="AV189" s="8"/>
      <c r="AW189" s="8"/>
      <c r="AX189" s="8"/>
      <c r="AY189" s="8"/>
      <c r="AZ189" s="8"/>
      <c r="BY189" s="16"/>
      <c r="BZ189" s="16"/>
      <c r="CA189" s="16"/>
      <c r="CB189" s="17"/>
      <c r="CC189" s="17"/>
      <c r="CD189" s="17"/>
      <c r="CE189" s="17"/>
      <c r="CF189" s="17"/>
      <c r="CG189" s="17"/>
      <c r="CN189" s="6"/>
      <c r="CO189" s="6"/>
      <c r="CP189" s="6"/>
      <c r="CQ189" s="6"/>
      <c r="CR189" s="7"/>
      <c r="CS189" s="7"/>
      <c r="CT189" s="7"/>
      <c r="CU189" s="17"/>
      <c r="CV189" s="7"/>
      <c r="CW189" s="17"/>
      <c r="CX189" s="17"/>
      <c r="CY189" s="8"/>
      <c r="CZ189" s="8"/>
      <c r="DA189" s="8"/>
      <c r="DB189" s="8"/>
      <c r="DC189" s="8"/>
      <c r="DD189" s="8"/>
      <c r="DF189" s="9"/>
      <c r="DG189" s="10"/>
      <c r="DH189" s="9"/>
      <c r="DI189" s="9"/>
      <c r="DJ189" s="9"/>
      <c r="DK189" s="11"/>
      <c r="DL189" s="11"/>
      <c r="DM189" s="9"/>
      <c r="DP189" s="1"/>
      <c r="DQ189" s="3"/>
      <c r="DR189" s="1"/>
      <c r="DS189" s="3"/>
      <c r="DT189" s="3"/>
      <c r="DU189" s="8"/>
      <c r="DV189" s="9"/>
      <c r="DW189" s="8"/>
      <c r="DZ189" s="3"/>
      <c r="EA189" s="3"/>
      <c r="EB189" s="3"/>
    </row>
    <row r="190" spans="11:132" ht="16.5" customHeight="1" x14ac:dyDescent="0.4">
      <c r="K190" s="169"/>
      <c r="L190" s="169"/>
      <c r="M190" s="169"/>
      <c r="N190" s="169"/>
      <c r="O190" s="169"/>
      <c r="P190" s="169"/>
      <c r="Q190" s="171"/>
      <c r="R190" s="170"/>
      <c r="S190" s="170"/>
      <c r="T190" s="170"/>
      <c r="U190" s="169"/>
      <c r="V190" s="169"/>
      <c r="W190" s="169"/>
      <c r="X190" s="170"/>
      <c r="Y190" s="170"/>
      <c r="Z190" s="169"/>
      <c r="AA190" s="169"/>
      <c r="AB190" s="170"/>
      <c r="AC190" s="169"/>
      <c r="AD190" s="169"/>
      <c r="AE190" s="169"/>
      <c r="AF190" s="170"/>
      <c r="AH190" s="3"/>
      <c r="AJ190" s="13"/>
      <c r="AL190" s="3"/>
      <c r="AP190" s="3"/>
      <c r="AU190" s="8"/>
      <c r="AV190" s="8"/>
      <c r="AW190" s="8"/>
      <c r="AX190" s="8"/>
      <c r="AY190" s="8"/>
      <c r="AZ190" s="8"/>
      <c r="BY190" s="16"/>
      <c r="BZ190" s="16"/>
      <c r="CA190" s="16"/>
      <c r="CB190" s="17"/>
      <c r="CC190" s="17"/>
      <c r="CD190" s="17"/>
      <c r="CE190" s="17"/>
      <c r="CF190" s="17"/>
      <c r="CG190" s="17"/>
      <c r="CN190" s="6"/>
      <c r="CO190" s="6"/>
      <c r="CP190" s="6"/>
      <c r="CQ190" s="6"/>
      <c r="CR190" s="7"/>
      <c r="CS190" s="7"/>
      <c r="CT190" s="7"/>
      <c r="CU190" s="17"/>
      <c r="CV190" s="7"/>
      <c r="CW190" s="17"/>
      <c r="CX190" s="17"/>
      <c r="CY190" s="8"/>
      <c r="CZ190" s="8"/>
      <c r="DA190" s="8"/>
      <c r="DB190" s="8"/>
      <c r="DC190" s="8"/>
      <c r="DD190" s="8"/>
      <c r="DF190" s="9"/>
      <c r="DG190" s="10"/>
      <c r="DH190" s="9"/>
      <c r="DI190" s="9"/>
      <c r="DJ190" s="9"/>
      <c r="DK190" s="11"/>
      <c r="DL190" s="11"/>
      <c r="DM190" s="9"/>
      <c r="DP190" s="1"/>
      <c r="DQ190" s="3"/>
      <c r="DR190" s="1"/>
      <c r="DS190" s="3"/>
      <c r="DT190" s="3"/>
      <c r="DU190" s="8"/>
      <c r="DV190" s="9"/>
      <c r="DW190" s="8"/>
      <c r="DZ190" s="3"/>
      <c r="EA190" s="3"/>
      <c r="EB190" s="3"/>
    </row>
    <row r="191" spans="11:132" ht="16.5" customHeight="1" x14ac:dyDescent="0.4">
      <c r="K191" s="169"/>
      <c r="L191" s="169"/>
      <c r="M191" s="169"/>
      <c r="N191" s="169"/>
      <c r="O191" s="169"/>
      <c r="P191" s="169"/>
      <c r="Q191" s="171"/>
      <c r="R191" s="170"/>
      <c r="S191" s="170"/>
      <c r="T191" s="170"/>
      <c r="U191" s="169"/>
      <c r="V191" s="169"/>
      <c r="W191" s="169"/>
      <c r="X191" s="170"/>
      <c r="Y191" s="170"/>
      <c r="Z191" s="169"/>
      <c r="AA191" s="169"/>
      <c r="AB191" s="170"/>
      <c r="AC191" s="169"/>
      <c r="AD191" s="169"/>
      <c r="AE191" s="169"/>
      <c r="AF191" s="170"/>
      <c r="AH191" s="3"/>
      <c r="AJ191" s="13"/>
      <c r="AL191" s="3"/>
      <c r="AP191" s="3"/>
      <c r="AU191" s="8"/>
      <c r="AV191" s="8"/>
      <c r="AW191" s="8"/>
      <c r="AX191" s="8"/>
      <c r="AY191" s="8"/>
      <c r="AZ191" s="8"/>
      <c r="BY191" s="16"/>
      <c r="BZ191" s="16"/>
      <c r="CA191" s="16"/>
      <c r="CB191" s="17"/>
      <c r="CC191" s="17"/>
      <c r="CD191" s="17"/>
      <c r="CE191" s="17"/>
      <c r="CF191" s="17"/>
      <c r="CG191" s="17"/>
      <c r="CN191" s="6"/>
      <c r="CO191" s="6"/>
      <c r="CP191" s="6"/>
      <c r="CQ191" s="6"/>
      <c r="CR191" s="7"/>
      <c r="CS191" s="7"/>
      <c r="CT191" s="7"/>
      <c r="CU191" s="17"/>
      <c r="CV191" s="7"/>
      <c r="CW191" s="17"/>
      <c r="CX191" s="17"/>
      <c r="CY191" s="8"/>
      <c r="CZ191" s="8"/>
      <c r="DA191" s="8"/>
      <c r="DB191" s="8"/>
      <c r="DC191" s="8"/>
      <c r="DD191" s="8"/>
      <c r="DF191" s="9"/>
      <c r="DG191" s="10"/>
      <c r="DH191" s="9"/>
      <c r="DI191" s="9"/>
      <c r="DJ191" s="9"/>
      <c r="DK191" s="11"/>
      <c r="DL191" s="11"/>
      <c r="DM191" s="9"/>
      <c r="DP191" s="1"/>
      <c r="DQ191" s="3"/>
      <c r="DR191" s="1"/>
      <c r="DS191" s="3"/>
      <c r="DT191" s="3"/>
      <c r="DU191" s="8"/>
      <c r="DV191" s="9"/>
      <c r="DW191" s="8"/>
      <c r="DZ191" s="3"/>
      <c r="EA191" s="3"/>
      <c r="EB191" s="3"/>
    </row>
    <row r="192" spans="11:132" ht="16.5" customHeight="1" x14ac:dyDescent="0.4">
      <c r="K192" s="169"/>
      <c r="L192" s="169"/>
      <c r="M192" s="169"/>
      <c r="N192" s="169"/>
      <c r="O192" s="169"/>
      <c r="P192" s="169"/>
      <c r="Q192" s="171"/>
      <c r="R192" s="170"/>
      <c r="S192" s="170"/>
      <c r="T192" s="170"/>
      <c r="U192" s="169"/>
      <c r="V192" s="169"/>
      <c r="W192" s="169"/>
      <c r="X192" s="170"/>
      <c r="Y192" s="170"/>
      <c r="Z192" s="169"/>
      <c r="AA192" s="169"/>
      <c r="AB192" s="170"/>
      <c r="AC192" s="169"/>
      <c r="AD192" s="169"/>
      <c r="AE192" s="169"/>
      <c r="AF192" s="170"/>
      <c r="AH192" s="3"/>
      <c r="AJ192" s="13"/>
      <c r="AL192" s="3"/>
      <c r="AP192" s="3"/>
      <c r="AU192" s="8"/>
      <c r="AV192" s="8"/>
      <c r="AW192" s="8"/>
      <c r="AX192" s="8"/>
      <c r="AY192" s="8"/>
      <c r="AZ192" s="8"/>
      <c r="BY192" s="16"/>
      <c r="BZ192" s="16"/>
      <c r="CA192" s="16"/>
      <c r="CB192" s="17"/>
      <c r="CC192" s="17"/>
      <c r="CD192" s="17"/>
      <c r="CE192" s="17"/>
      <c r="CF192" s="17"/>
      <c r="CG192" s="17"/>
      <c r="CN192" s="6"/>
      <c r="CO192" s="6"/>
      <c r="CP192" s="6"/>
      <c r="CQ192" s="6"/>
      <c r="CR192" s="7"/>
      <c r="CS192" s="7"/>
      <c r="CT192" s="7"/>
      <c r="CU192" s="17"/>
      <c r="CV192" s="7"/>
      <c r="CW192" s="17"/>
      <c r="CX192" s="17"/>
      <c r="CY192" s="8"/>
      <c r="CZ192" s="8"/>
      <c r="DA192" s="8"/>
      <c r="DB192" s="8"/>
      <c r="DC192" s="8"/>
      <c r="DD192" s="8"/>
      <c r="DF192" s="9"/>
      <c r="DG192" s="10"/>
      <c r="DH192" s="9"/>
      <c r="DI192" s="9"/>
      <c r="DJ192" s="9"/>
      <c r="DK192" s="11"/>
      <c r="DL192" s="11"/>
      <c r="DM192" s="9"/>
      <c r="DP192" s="1"/>
      <c r="DQ192" s="3"/>
      <c r="DR192" s="1"/>
      <c r="DS192" s="3"/>
      <c r="DT192" s="3"/>
      <c r="DU192" s="8"/>
      <c r="DV192" s="9"/>
      <c r="DW192" s="8"/>
      <c r="DZ192" s="3"/>
      <c r="EA192" s="3"/>
      <c r="EB192" s="3"/>
    </row>
    <row r="193" spans="11:132" ht="16.5" customHeight="1" x14ac:dyDescent="0.4">
      <c r="K193" s="169"/>
      <c r="L193" s="169"/>
      <c r="M193" s="169"/>
      <c r="N193" s="169"/>
      <c r="O193" s="169"/>
      <c r="P193" s="169"/>
      <c r="Q193" s="171"/>
      <c r="R193" s="170"/>
      <c r="S193" s="170"/>
      <c r="T193" s="170"/>
      <c r="U193" s="169"/>
      <c r="V193" s="169"/>
      <c r="W193" s="169"/>
      <c r="X193" s="170"/>
      <c r="Y193" s="170"/>
      <c r="Z193" s="169"/>
      <c r="AA193" s="169"/>
      <c r="AB193" s="170"/>
      <c r="AC193" s="169"/>
      <c r="AD193" s="169"/>
      <c r="AE193" s="169"/>
      <c r="AF193" s="170"/>
      <c r="AH193" s="3"/>
      <c r="AJ193" s="13"/>
      <c r="AL193" s="3"/>
      <c r="AP193" s="3"/>
      <c r="AU193" s="8"/>
      <c r="AV193" s="8"/>
      <c r="AW193" s="8"/>
      <c r="AX193" s="8"/>
      <c r="AY193" s="8"/>
      <c r="AZ193" s="8"/>
      <c r="BY193" s="16"/>
      <c r="BZ193" s="16"/>
      <c r="CA193" s="16"/>
      <c r="CB193" s="17"/>
      <c r="CC193" s="17"/>
      <c r="CD193" s="17"/>
      <c r="CE193" s="17"/>
      <c r="CF193" s="17"/>
      <c r="CG193" s="17"/>
      <c r="CN193" s="6"/>
      <c r="CO193" s="6"/>
      <c r="CP193" s="6"/>
      <c r="CQ193" s="6"/>
      <c r="CR193" s="7"/>
      <c r="CS193" s="7"/>
      <c r="CT193" s="7"/>
      <c r="CU193" s="17"/>
      <c r="CV193" s="7"/>
      <c r="CW193" s="17"/>
      <c r="CX193" s="17"/>
      <c r="CY193" s="8"/>
      <c r="CZ193" s="8"/>
      <c r="DA193" s="8"/>
      <c r="DB193" s="8"/>
      <c r="DC193" s="8"/>
      <c r="DD193" s="8"/>
      <c r="DF193" s="9"/>
      <c r="DG193" s="10"/>
      <c r="DH193" s="9"/>
      <c r="DI193" s="9"/>
      <c r="DJ193" s="9"/>
      <c r="DK193" s="11"/>
      <c r="DL193" s="11"/>
      <c r="DM193" s="9"/>
      <c r="DP193" s="1"/>
      <c r="DQ193" s="3"/>
      <c r="DR193" s="1"/>
      <c r="DS193" s="3"/>
      <c r="DT193" s="3"/>
      <c r="DU193" s="8"/>
      <c r="DV193" s="9"/>
      <c r="DW193" s="8"/>
      <c r="DZ193" s="3"/>
      <c r="EA193" s="3"/>
      <c r="EB193" s="3"/>
    </row>
    <row r="194" spans="11:132" ht="16.5" customHeight="1" x14ac:dyDescent="0.4">
      <c r="K194" s="169"/>
      <c r="L194" s="169"/>
      <c r="M194" s="169"/>
      <c r="N194" s="169"/>
      <c r="O194" s="169"/>
      <c r="P194" s="169"/>
      <c r="Q194" s="171"/>
      <c r="R194" s="170"/>
      <c r="S194" s="170"/>
      <c r="T194" s="170"/>
      <c r="U194" s="169"/>
      <c r="V194" s="169"/>
      <c r="W194" s="169"/>
      <c r="X194" s="170"/>
      <c r="Y194" s="170"/>
      <c r="Z194" s="169"/>
      <c r="AA194" s="169"/>
      <c r="AB194" s="170"/>
      <c r="AC194" s="169"/>
      <c r="AD194" s="169"/>
      <c r="AE194" s="169"/>
      <c r="AF194" s="170"/>
      <c r="AH194" s="3"/>
      <c r="AJ194" s="13"/>
      <c r="AL194" s="3"/>
      <c r="AP194" s="3"/>
      <c r="AU194" s="8"/>
      <c r="AV194" s="8"/>
      <c r="AW194" s="8"/>
      <c r="AX194" s="8"/>
      <c r="AY194" s="8"/>
      <c r="AZ194" s="8"/>
      <c r="BY194" s="16"/>
      <c r="BZ194" s="16"/>
      <c r="CA194" s="16"/>
      <c r="CB194" s="17"/>
      <c r="CC194" s="17"/>
      <c r="CD194" s="17"/>
      <c r="CE194" s="17"/>
      <c r="CF194" s="17"/>
      <c r="CG194" s="17"/>
      <c r="CN194" s="6"/>
      <c r="CO194" s="6"/>
      <c r="CP194" s="6"/>
      <c r="CQ194" s="6"/>
      <c r="CR194" s="7"/>
      <c r="CS194" s="7"/>
      <c r="CT194" s="7"/>
      <c r="CU194" s="17"/>
      <c r="CV194" s="7"/>
      <c r="CW194" s="17"/>
      <c r="CX194" s="17"/>
      <c r="CY194" s="8"/>
      <c r="CZ194" s="8"/>
      <c r="DA194" s="8"/>
      <c r="DB194" s="8"/>
      <c r="DC194" s="8"/>
      <c r="DD194" s="8"/>
      <c r="DF194" s="9"/>
      <c r="DG194" s="10"/>
      <c r="DH194" s="9"/>
      <c r="DI194" s="9"/>
      <c r="DJ194" s="9"/>
      <c r="DK194" s="11"/>
      <c r="DL194" s="11"/>
      <c r="DM194" s="9"/>
      <c r="DP194" s="1"/>
      <c r="DQ194" s="3"/>
      <c r="DR194" s="1"/>
      <c r="DS194" s="3"/>
      <c r="DT194" s="3"/>
      <c r="DU194" s="8"/>
      <c r="DV194" s="9"/>
      <c r="DW194" s="8"/>
      <c r="DZ194" s="3"/>
      <c r="EA194" s="3"/>
      <c r="EB194" s="3"/>
    </row>
    <row r="195" spans="11:132" ht="16.5" customHeight="1" x14ac:dyDescent="0.4">
      <c r="K195" s="169"/>
      <c r="L195" s="169"/>
      <c r="M195" s="169"/>
      <c r="N195" s="169"/>
      <c r="O195" s="169"/>
      <c r="P195" s="169"/>
      <c r="Q195" s="171"/>
      <c r="R195" s="170"/>
      <c r="S195" s="170"/>
      <c r="T195" s="170"/>
      <c r="U195" s="169"/>
      <c r="V195" s="169"/>
      <c r="W195" s="169"/>
      <c r="X195" s="170"/>
      <c r="Y195" s="170"/>
      <c r="Z195" s="169"/>
      <c r="AA195" s="169"/>
      <c r="AB195" s="170"/>
      <c r="AC195" s="169"/>
      <c r="AD195" s="169"/>
      <c r="AE195" s="169"/>
      <c r="AF195" s="170"/>
      <c r="AH195" s="3"/>
      <c r="AJ195" s="13"/>
      <c r="AL195" s="3"/>
      <c r="AP195" s="3"/>
      <c r="AU195" s="8"/>
      <c r="AV195" s="8"/>
      <c r="AW195" s="8"/>
      <c r="AX195" s="8"/>
      <c r="AY195" s="8"/>
      <c r="AZ195" s="8"/>
      <c r="BY195" s="16"/>
      <c r="BZ195" s="16"/>
      <c r="CA195" s="16"/>
      <c r="CB195" s="17"/>
      <c r="CC195" s="17"/>
      <c r="CD195" s="17"/>
      <c r="CE195" s="17"/>
      <c r="CF195" s="17"/>
      <c r="CG195" s="17"/>
      <c r="CN195" s="6"/>
      <c r="CO195" s="6"/>
      <c r="CP195" s="6"/>
      <c r="CQ195" s="6"/>
      <c r="CR195" s="7"/>
      <c r="CS195" s="7"/>
      <c r="CT195" s="7"/>
      <c r="CU195" s="17"/>
      <c r="CV195" s="7"/>
      <c r="CW195" s="17"/>
      <c r="CX195" s="17"/>
      <c r="CY195" s="8"/>
      <c r="CZ195" s="8"/>
      <c r="DA195" s="8"/>
      <c r="DB195" s="8"/>
      <c r="DC195" s="8"/>
      <c r="DD195" s="8"/>
      <c r="DF195" s="9"/>
      <c r="DG195" s="10"/>
      <c r="DH195" s="9"/>
      <c r="DI195" s="9"/>
      <c r="DJ195" s="9"/>
      <c r="DK195" s="11"/>
      <c r="DL195" s="11"/>
      <c r="DM195" s="9"/>
      <c r="DP195" s="1"/>
      <c r="DQ195" s="3"/>
      <c r="DR195" s="1"/>
      <c r="DS195" s="3"/>
      <c r="DT195" s="3"/>
      <c r="DU195" s="8"/>
      <c r="DV195" s="9"/>
      <c r="DW195" s="8"/>
      <c r="DZ195" s="3"/>
      <c r="EA195" s="3"/>
      <c r="EB195" s="3"/>
    </row>
    <row r="196" spans="11:132" ht="16.5" customHeight="1" x14ac:dyDescent="0.4">
      <c r="Q196" s="15"/>
      <c r="R196" s="13"/>
      <c r="U196" s="3"/>
      <c r="X196" s="13"/>
      <c r="Z196" s="3"/>
      <c r="AB196" s="13"/>
      <c r="AD196" s="3"/>
      <c r="AF196" s="13"/>
      <c r="AH196" s="3"/>
      <c r="AJ196" s="13"/>
      <c r="AL196" s="3"/>
      <c r="AP196" s="3"/>
      <c r="AU196" s="8"/>
      <c r="AV196" s="8"/>
      <c r="AW196" s="8"/>
      <c r="AX196" s="8"/>
      <c r="AY196" s="8"/>
      <c r="AZ196" s="8"/>
      <c r="BY196" s="16"/>
      <c r="BZ196" s="16"/>
      <c r="CA196" s="16"/>
      <c r="CB196" s="17"/>
      <c r="CC196" s="17"/>
      <c r="CD196" s="17"/>
      <c r="CE196" s="17"/>
      <c r="CF196" s="17"/>
      <c r="CG196" s="17"/>
      <c r="CN196" s="6"/>
      <c r="CO196" s="6"/>
      <c r="CP196" s="6"/>
      <c r="CQ196" s="6"/>
      <c r="CR196" s="7"/>
      <c r="CS196" s="7"/>
      <c r="CT196" s="7"/>
      <c r="CU196" s="17"/>
      <c r="CV196" s="7"/>
      <c r="CW196" s="17"/>
      <c r="CX196" s="17"/>
      <c r="CY196" s="8"/>
      <c r="CZ196" s="8"/>
      <c r="DA196" s="8"/>
      <c r="DB196" s="8"/>
      <c r="DC196" s="8"/>
      <c r="DD196" s="8"/>
      <c r="DF196" s="9"/>
      <c r="DG196" s="10"/>
      <c r="DH196" s="9"/>
      <c r="DI196" s="9"/>
      <c r="DJ196" s="9"/>
      <c r="DK196" s="11"/>
      <c r="DL196" s="11"/>
      <c r="DM196" s="9"/>
      <c r="DP196" s="1"/>
      <c r="DQ196" s="3"/>
      <c r="DR196" s="1"/>
      <c r="DS196" s="3"/>
      <c r="DT196" s="3"/>
      <c r="DU196" s="8"/>
      <c r="DV196" s="9"/>
      <c r="DW196" s="8"/>
      <c r="DZ196" s="3"/>
      <c r="EA196" s="3"/>
      <c r="EB196" s="3"/>
    </row>
    <row r="197" spans="11:132" ht="16.5" customHeight="1" x14ac:dyDescent="0.4">
      <c r="Q197" s="15"/>
      <c r="R197" s="13"/>
      <c r="U197" s="3"/>
      <c r="X197" s="13"/>
      <c r="Z197" s="3"/>
      <c r="AB197" s="13"/>
      <c r="AD197" s="3"/>
      <c r="AF197" s="13"/>
      <c r="AH197" s="3"/>
      <c r="AJ197" s="13"/>
      <c r="AL197" s="3"/>
      <c r="AP197" s="3"/>
      <c r="AU197" s="8"/>
      <c r="AV197" s="8"/>
      <c r="AW197" s="8"/>
      <c r="AX197" s="8"/>
      <c r="AY197" s="8"/>
      <c r="AZ197" s="8"/>
      <c r="BY197" s="16"/>
      <c r="BZ197" s="16"/>
      <c r="CA197" s="16"/>
      <c r="CB197" s="17"/>
      <c r="CC197" s="17"/>
      <c r="CD197" s="17"/>
      <c r="CE197" s="17"/>
      <c r="CF197" s="17"/>
      <c r="CG197" s="17"/>
      <c r="CN197" s="6"/>
      <c r="CO197" s="6"/>
      <c r="CP197" s="6"/>
      <c r="CQ197" s="6"/>
      <c r="CR197" s="7"/>
      <c r="CS197" s="7"/>
      <c r="CT197" s="7"/>
      <c r="CU197" s="17"/>
      <c r="CV197" s="7"/>
      <c r="CW197" s="17"/>
      <c r="CX197" s="17"/>
      <c r="CY197" s="8"/>
      <c r="CZ197" s="8"/>
      <c r="DA197" s="8"/>
      <c r="DB197" s="8"/>
      <c r="DC197" s="8"/>
      <c r="DD197" s="8"/>
      <c r="DF197" s="9"/>
      <c r="DG197" s="10"/>
      <c r="DH197" s="9"/>
      <c r="DI197" s="9"/>
      <c r="DJ197" s="9"/>
      <c r="DK197" s="11"/>
      <c r="DL197" s="11"/>
      <c r="DM197" s="9"/>
      <c r="DP197" s="1"/>
      <c r="DQ197" s="3"/>
      <c r="DR197" s="1"/>
      <c r="DS197" s="3"/>
      <c r="DT197" s="3"/>
      <c r="DU197" s="8"/>
      <c r="DV197" s="9"/>
      <c r="DW197" s="8"/>
      <c r="DZ197" s="3"/>
      <c r="EA197" s="3"/>
      <c r="EB197" s="3"/>
    </row>
    <row r="198" spans="11:132" ht="16.5" customHeight="1" x14ac:dyDescent="0.4">
      <c r="Q198" s="15"/>
      <c r="R198" s="13"/>
      <c r="U198" s="3"/>
      <c r="X198" s="13"/>
      <c r="Z198" s="3"/>
      <c r="AB198" s="13"/>
      <c r="AD198" s="3"/>
      <c r="AF198" s="13"/>
      <c r="AH198" s="3"/>
      <c r="AJ198" s="13"/>
      <c r="AL198" s="3"/>
      <c r="AP198" s="3"/>
      <c r="AU198" s="8"/>
      <c r="AV198" s="8"/>
      <c r="AW198" s="8"/>
      <c r="AX198" s="8"/>
      <c r="AY198" s="8"/>
      <c r="AZ198" s="8"/>
      <c r="BY198" s="16"/>
      <c r="BZ198" s="16"/>
      <c r="CA198" s="16"/>
      <c r="CB198" s="17"/>
      <c r="CC198" s="17"/>
      <c r="CD198" s="17"/>
      <c r="CE198" s="17"/>
      <c r="CF198" s="17"/>
      <c r="CG198" s="17"/>
      <c r="CN198" s="6"/>
      <c r="CO198" s="6"/>
      <c r="CP198" s="6"/>
      <c r="CQ198" s="6"/>
      <c r="CR198" s="7"/>
      <c r="CS198" s="7"/>
      <c r="CT198" s="7"/>
      <c r="CU198" s="17"/>
      <c r="CV198" s="7"/>
      <c r="CW198" s="17"/>
      <c r="CX198" s="17"/>
      <c r="CY198" s="8"/>
      <c r="CZ198" s="8"/>
      <c r="DA198" s="8"/>
      <c r="DB198" s="8"/>
      <c r="DC198" s="8"/>
      <c r="DD198" s="8"/>
      <c r="DF198" s="9"/>
      <c r="DG198" s="10"/>
      <c r="DH198" s="9"/>
      <c r="DI198" s="9"/>
      <c r="DJ198" s="9"/>
      <c r="DK198" s="11"/>
      <c r="DL198" s="11"/>
      <c r="DM198" s="9"/>
      <c r="DP198" s="1"/>
      <c r="DQ198" s="3"/>
      <c r="DR198" s="1"/>
      <c r="DS198" s="3"/>
      <c r="DT198" s="3"/>
      <c r="DU198" s="8"/>
      <c r="DV198" s="9"/>
      <c r="DW198" s="8"/>
      <c r="DZ198" s="3"/>
      <c r="EA198" s="3"/>
      <c r="EB198" s="3"/>
    </row>
    <row r="199" spans="11:132" ht="16.5" customHeight="1" x14ac:dyDescent="0.4">
      <c r="Q199" s="15"/>
      <c r="R199" s="13"/>
      <c r="U199" s="3"/>
      <c r="X199" s="13"/>
      <c r="Z199" s="3"/>
      <c r="AB199" s="13"/>
      <c r="AD199" s="3"/>
      <c r="AF199" s="13"/>
      <c r="AH199" s="3"/>
      <c r="AJ199" s="13"/>
      <c r="AL199" s="3"/>
      <c r="AP199" s="3"/>
      <c r="AU199" s="8"/>
      <c r="AV199" s="8"/>
      <c r="AW199" s="8"/>
      <c r="AX199" s="8"/>
      <c r="AY199" s="8"/>
      <c r="AZ199" s="8"/>
      <c r="BY199" s="16"/>
      <c r="BZ199" s="16"/>
      <c r="CA199" s="16"/>
      <c r="CB199" s="17"/>
      <c r="CC199" s="17"/>
      <c r="CD199" s="17"/>
      <c r="CE199" s="17"/>
      <c r="CF199" s="17"/>
      <c r="CG199" s="17"/>
      <c r="CN199" s="6"/>
      <c r="CO199" s="6"/>
      <c r="CP199" s="6"/>
      <c r="CQ199" s="6"/>
      <c r="CR199" s="7"/>
      <c r="CS199" s="7"/>
      <c r="CT199" s="7"/>
      <c r="CU199" s="17"/>
      <c r="CV199" s="7"/>
      <c r="CW199" s="17"/>
      <c r="CX199" s="17"/>
      <c r="CY199" s="8"/>
      <c r="CZ199" s="8"/>
      <c r="DA199" s="8"/>
      <c r="DB199" s="8"/>
      <c r="DC199" s="8"/>
      <c r="DD199" s="8"/>
      <c r="DF199" s="9"/>
      <c r="DG199" s="10"/>
      <c r="DH199" s="9"/>
      <c r="DI199" s="9"/>
      <c r="DJ199" s="9"/>
      <c r="DK199" s="11"/>
      <c r="DL199" s="11"/>
      <c r="DM199" s="9"/>
      <c r="DP199" s="1"/>
      <c r="DQ199" s="3"/>
      <c r="DR199" s="1"/>
      <c r="DS199" s="3"/>
      <c r="DT199" s="3"/>
      <c r="DU199" s="8"/>
      <c r="DV199" s="9"/>
      <c r="DW199" s="8"/>
      <c r="DZ199" s="3"/>
      <c r="EA199" s="3"/>
      <c r="EB199" s="3"/>
    </row>
    <row r="200" spans="11:132" ht="16.5" customHeight="1" x14ac:dyDescent="0.4">
      <c r="Q200" s="15"/>
      <c r="R200" s="13"/>
      <c r="U200" s="3"/>
      <c r="X200" s="13"/>
      <c r="Z200" s="3"/>
      <c r="AB200" s="13"/>
      <c r="AD200" s="3"/>
      <c r="AF200" s="13"/>
      <c r="AH200" s="3"/>
      <c r="AJ200" s="13"/>
      <c r="AL200" s="3"/>
      <c r="AP200" s="3"/>
      <c r="AU200" s="8"/>
      <c r="AV200" s="8"/>
      <c r="AW200" s="8"/>
      <c r="AX200" s="8"/>
      <c r="AY200" s="8"/>
      <c r="AZ200" s="8"/>
      <c r="BY200" s="16"/>
      <c r="BZ200" s="16"/>
      <c r="CA200" s="16"/>
      <c r="CB200" s="17"/>
      <c r="CC200" s="17"/>
      <c r="CD200" s="17"/>
      <c r="CE200" s="17"/>
      <c r="CF200" s="17"/>
      <c r="CG200" s="17"/>
      <c r="CN200" s="6"/>
      <c r="CO200" s="6"/>
      <c r="CP200" s="6"/>
      <c r="CQ200" s="6"/>
      <c r="CR200" s="7"/>
      <c r="CS200" s="7"/>
      <c r="CT200" s="7"/>
      <c r="CU200" s="17"/>
      <c r="CV200" s="7"/>
      <c r="CW200" s="17"/>
      <c r="CX200" s="17"/>
      <c r="CY200" s="8"/>
      <c r="CZ200" s="8"/>
      <c r="DA200" s="8"/>
      <c r="DB200" s="8"/>
      <c r="DC200" s="8"/>
      <c r="DD200" s="8"/>
      <c r="DF200" s="9"/>
      <c r="DG200" s="10"/>
      <c r="DH200" s="9"/>
      <c r="DI200" s="9"/>
      <c r="DJ200" s="9"/>
      <c r="DK200" s="11"/>
      <c r="DL200" s="11"/>
      <c r="DM200" s="9"/>
      <c r="DP200" s="1"/>
      <c r="DQ200" s="3"/>
      <c r="DR200" s="1"/>
      <c r="DS200" s="3"/>
      <c r="DT200" s="3"/>
      <c r="DU200" s="8"/>
      <c r="DV200" s="9"/>
      <c r="DW200" s="8"/>
      <c r="DZ200" s="3"/>
      <c r="EA200" s="3"/>
      <c r="EB200" s="3"/>
    </row>
    <row r="201" spans="11:132" ht="16.5" customHeight="1" x14ac:dyDescent="0.4">
      <c r="Q201" s="15"/>
      <c r="R201" s="13"/>
      <c r="U201" s="3"/>
      <c r="X201" s="13"/>
      <c r="Z201" s="3"/>
      <c r="AB201" s="13"/>
      <c r="AD201" s="3"/>
      <c r="AF201" s="13"/>
      <c r="AH201" s="3"/>
      <c r="AJ201" s="13"/>
      <c r="AL201" s="3"/>
      <c r="AP201" s="3"/>
      <c r="AU201" s="8"/>
      <c r="AV201" s="8"/>
      <c r="AW201" s="8"/>
      <c r="AX201" s="8"/>
      <c r="AY201" s="8"/>
      <c r="AZ201" s="8"/>
      <c r="BY201" s="16"/>
      <c r="BZ201" s="16"/>
      <c r="CA201" s="16"/>
      <c r="CB201" s="17"/>
      <c r="CC201" s="17"/>
      <c r="CD201" s="17"/>
      <c r="CE201" s="17"/>
      <c r="CF201" s="17"/>
      <c r="CG201" s="17"/>
      <c r="CN201" s="6"/>
      <c r="CO201" s="6"/>
      <c r="CP201" s="6"/>
      <c r="CQ201" s="6"/>
      <c r="CR201" s="7"/>
      <c r="CS201" s="7"/>
      <c r="CT201" s="7"/>
      <c r="CU201" s="17"/>
      <c r="CV201" s="7"/>
      <c r="CW201" s="17"/>
      <c r="CX201" s="17"/>
      <c r="CY201" s="8"/>
      <c r="CZ201" s="8"/>
      <c r="DA201" s="8"/>
      <c r="DB201" s="8"/>
      <c r="DC201" s="8"/>
      <c r="DD201" s="8"/>
      <c r="DF201" s="9"/>
      <c r="DG201" s="10"/>
      <c r="DH201" s="9"/>
      <c r="DI201" s="9"/>
      <c r="DJ201" s="9"/>
      <c r="DK201" s="11"/>
      <c r="DL201" s="11"/>
      <c r="DM201" s="9"/>
      <c r="DP201" s="1"/>
      <c r="DQ201" s="3"/>
      <c r="DR201" s="1"/>
      <c r="DS201" s="3"/>
      <c r="DT201" s="3"/>
      <c r="DU201" s="8"/>
      <c r="DV201" s="9"/>
      <c r="DW201" s="8"/>
      <c r="DZ201" s="3"/>
      <c r="EA201" s="3"/>
      <c r="EB201" s="3"/>
    </row>
    <row r="202" spans="11:132" ht="16.5" customHeight="1" x14ac:dyDescent="0.4">
      <c r="Q202" s="15"/>
      <c r="R202" s="13"/>
      <c r="U202" s="3"/>
      <c r="X202" s="13"/>
      <c r="Z202" s="3"/>
      <c r="AB202" s="13"/>
      <c r="AD202" s="3"/>
      <c r="AF202" s="13"/>
      <c r="AH202" s="3"/>
      <c r="AJ202" s="13"/>
      <c r="AL202" s="3"/>
      <c r="AP202" s="3"/>
      <c r="AU202" s="8"/>
      <c r="AV202" s="8"/>
      <c r="AW202" s="8"/>
      <c r="AX202" s="8"/>
      <c r="AY202" s="8"/>
      <c r="AZ202" s="8"/>
      <c r="BY202" s="16"/>
      <c r="BZ202" s="16"/>
      <c r="CA202" s="16"/>
      <c r="CB202" s="17"/>
      <c r="CC202" s="17"/>
      <c r="CD202" s="17"/>
      <c r="CE202" s="17"/>
      <c r="CF202" s="17"/>
      <c r="CG202" s="17"/>
      <c r="CN202" s="6"/>
      <c r="CO202" s="6"/>
      <c r="CP202" s="6"/>
      <c r="CQ202" s="6"/>
      <c r="CR202" s="7"/>
      <c r="CS202" s="7"/>
      <c r="CT202" s="7"/>
      <c r="CU202" s="17"/>
      <c r="CV202" s="7"/>
      <c r="CW202" s="17"/>
      <c r="CX202" s="17"/>
      <c r="CY202" s="8"/>
      <c r="CZ202" s="8"/>
      <c r="DA202" s="8"/>
      <c r="DB202" s="8"/>
      <c r="DC202" s="8"/>
      <c r="DD202" s="8"/>
      <c r="DF202" s="9"/>
      <c r="DG202" s="10"/>
      <c r="DH202" s="9"/>
      <c r="DI202" s="9"/>
      <c r="DJ202" s="9"/>
      <c r="DK202" s="11"/>
      <c r="DL202" s="11"/>
      <c r="DM202" s="9"/>
      <c r="DP202" s="1"/>
      <c r="DQ202" s="3"/>
      <c r="DR202" s="1"/>
      <c r="DS202" s="3"/>
      <c r="DT202" s="3"/>
      <c r="DU202" s="8"/>
      <c r="DV202" s="9"/>
      <c r="DW202" s="8"/>
      <c r="DZ202" s="3"/>
      <c r="EA202" s="3"/>
      <c r="EB202" s="3"/>
    </row>
    <row r="203" spans="11:132" ht="16.5" customHeight="1" x14ac:dyDescent="0.4">
      <c r="Q203" s="15"/>
      <c r="R203" s="13"/>
      <c r="U203" s="3"/>
      <c r="X203" s="13"/>
      <c r="Z203" s="3"/>
      <c r="AB203" s="13"/>
      <c r="AD203" s="3"/>
      <c r="AF203" s="13"/>
      <c r="AH203" s="3"/>
      <c r="AJ203" s="13"/>
      <c r="AL203" s="3"/>
      <c r="AP203" s="3"/>
      <c r="AU203" s="8"/>
      <c r="AV203" s="8"/>
      <c r="AW203" s="8"/>
      <c r="AX203" s="8"/>
      <c r="AY203" s="8"/>
      <c r="AZ203" s="8"/>
      <c r="BY203" s="16"/>
      <c r="BZ203" s="16"/>
      <c r="CA203" s="16"/>
      <c r="CB203" s="17"/>
      <c r="CC203" s="17"/>
      <c r="CD203" s="17"/>
      <c r="CE203" s="17"/>
      <c r="CF203" s="17"/>
      <c r="CG203" s="17"/>
      <c r="CN203" s="6"/>
      <c r="CO203" s="6"/>
      <c r="CP203" s="6"/>
      <c r="CQ203" s="6"/>
      <c r="CR203" s="7"/>
      <c r="CS203" s="7"/>
      <c r="CT203" s="7"/>
      <c r="CU203" s="17"/>
      <c r="CV203" s="7"/>
      <c r="CW203" s="17"/>
      <c r="CX203" s="17"/>
      <c r="CY203" s="8"/>
      <c r="CZ203" s="8"/>
      <c r="DA203" s="8"/>
      <c r="DB203" s="8"/>
      <c r="DC203" s="8"/>
      <c r="DD203" s="8"/>
      <c r="DF203" s="9"/>
      <c r="DG203" s="10"/>
      <c r="DH203" s="9"/>
      <c r="DI203" s="9"/>
      <c r="DJ203" s="9"/>
      <c r="DK203" s="11"/>
      <c r="DL203" s="11"/>
      <c r="DM203" s="9"/>
      <c r="DP203" s="1"/>
      <c r="DQ203" s="3"/>
      <c r="DR203" s="1"/>
      <c r="DS203" s="3"/>
      <c r="DT203" s="3"/>
      <c r="DU203" s="8"/>
      <c r="DV203" s="9"/>
      <c r="DW203" s="8"/>
      <c r="DZ203" s="3"/>
      <c r="EA203" s="3"/>
      <c r="EB203" s="3"/>
    </row>
    <row r="204" spans="11:132" ht="16.5" customHeight="1" x14ac:dyDescent="0.4">
      <c r="Q204" s="15"/>
      <c r="R204" s="13"/>
      <c r="U204" s="3"/>
      <c r="X204" s="13"/>
      <c r="Z204" s="3"/>
      <c r="AB204" s="13"/>
      <c r="AD204" s="3"/>
      <c r="AF204" s="13"/>
      <c r="AH204" s="3"/>
      <c r="AJ204" s="13"/>
      <c r="AL204" s="3"/>
      <c r="AP204" s="3"/>
      <c r="AU204" s="8"/>
      <c r="AV204" s="8"/>
      <c r="AW204" s="8"/>
      <c r="AX204" s="8"/>
      <c r="AY204" s="8"/>
      <c r="AZ204" s="8"/>
      <c r="BY204" s="16"/>
      <c r="BZ204" s="16"/>
      <c r="CA204" s="16"/>
      <c r="CB204" s="17"/>
      <c r="CC204" s="17"/>
      <c r="CD204" s="17"/>
      <c r="CE204" s="17"/>
      <c r="CF204" s="17"/>
      <c r="CG204" s="17"/>
      <c r="CN204" s="6"/>
      <c r="CO204" s="6"/>
      <c r="CP204" s="6"/>
      <c r="CQ204" s="6"/>
      <c r="CR204" s="7"/>
      <c r="CS204" s="7"/>
      <c r="CT204" s="7"/>
      <c r="CU204" s="17"/>
      <c r="CV204" s="7"/>
      <c r="CW204" s="17"/>
      <c r="CX204" s="17"/>
      <c r="CY204" s="8"/>
      <c r="CZ204" s="8"/>
      <c r="DA204" s="8"/>
      <c r="DB204" s="8"/>
      <c r="DC204" s="8"/>
      <c r="DD204" s="8"/>
      <c r="DF204" s="9"/>
      <c r="DG204" s="10"/>
      <c r="DH204" s="9"/>
      <c r="DI204" s="9"/>
      <c r="DJ204" s="9"/>
      <c r="DK204" s="11"/>
      <c r="DL204" s="11"/>
      <c r="DM204" s="9"/>
      <c r="DP204" s="1"/>
      <c r="DQ204" s="3"/>
      <c r="DR204" s="1"/>
      <c r="DS204" s="3"/>
      <c r="DT204" s="3"/>
      <c r="DU204" s="8"/>
      <c r="DV204" s="9"/>
      <c r="DW204" s="8"/>
      <c r="DZ204" s="3"/>
      <c r="EA204" s="3"/>
      <c r="EB204" s="3"/>
    </row>
    <row r="205" spans="11:132" ht="16.5" customHeight="1" x14ac:dyDescent="0.4">
      <c r="Q205" s="15"/>
      <c r="R205" s="13"/>
      <c r="U205" s="3"/>
      <c r="X205" s="13"/>
      <c r="Z205" s="3"/>
      <c r="AB205" s="13"/>
      <c r="AD205" s="3"/>
      <c r="AF205" s="13"/>
      <c r="AH205" s="3"/>
      <c r="AJ205" s="13"/>
      <c r="AL205" s="3"/>
      <c r="AP205" s="3"/>
      <c r="AU205" s="8"/>
      <c r="AV205" s="8"/>
      <c r="AW205" s="8"/>
      <c r="AX205" s="8"/>
      <c r="AY205" s="8"/>
      <c r="AZ205" s="8"/>
      <c r="BY205" s="16"/>
      <c r="BZ205" s="16"/>
      <c r="CA205" s="16"/>
      <c r="CB205" s="17"/>
      <c r="CC205" s="17"/>
      <c r="CD205" s="17"/>
      <c r="CE205" s="17"/>
      <c r="CF205" s="17"/>
      <c r="CG205" s="17"/>
      <c r="CN205" s="6"/>
      <c r="CO205" s="6"/>
      <c r="CP205" s="6"/>
      <c r="CQ205" s="6"/>
      <c r="CR205" s="7"/>
      <c r="CS205" s="7"/>
      <c r="CT205" s="7"/>
      <c r="CU205" s="17"/>
      <c r="CV205" s="7"/>
      <c r="CW205" s="17"/>
      <c r="CX205" s="17"/>
      <c r="CY205" s="8"/>
      <c r="CZ205" s="8"/>
      <c r="DA205" s="8"/>
      <c r="DB205" s="8"/>
      <c r="DC205" s="8"/>
      <c r="DD205" s="8"/>
      <c r="DF205" s="9"/>
      <c r="DG205" s="10"/>
      <c r="DH205" s="9"/>
      <c r="DI205" s="9"/>
      <c r="DJ205" s="9"/>
      <c r="DK205" s="11"/>
      <c r="DL205" s="11"/>
      <c r="DM205" s="9"/>
      <c r="DP205" s="1"/>
      <c r="DQ205" s="3"/>
      <c r="DR205" s="1"/>
      <c r="DS205" s="3"/>
      <c r="DT205" s="3"/>
      <c r="DU205" s="8"/>
      <c r="DV205" s="9"/>
      <c r="DW205" s="8"/>
      <c r="DZ205" s="3"/>
      <c r="EA205" s="3"/>
      <c r="EB205" s="3"/>
    </row>
    <row r="206" spans="11:132" ht="16.5" customHeight="1" x14ac:dyDescent="0.4">
      <c r="Q206" s="15"/>
      <c r="R206" s="13"/>
      <c r="U206" s="3"/>
      <c r="X206" s="13"/>
      <c r="Z206" s="3"/>
      <c r="AB206" s="13"/>
      <c r="AD206" s="3"/>
      <c r="AF206" s="13"/>
      <c r="AH206" s="3"/>
      <c r="AJ206" s="13"/>
      <c r="AL206" s="3"/>
      <c r="AP206" s="3"/>
      <c r="AU206" s="8"/>
      <c r="AV206" s="8"/>
      <c r="AW206" s="8"/>
      <c r="AX206" s="8"/>
      <c r="AY206" s="8"/>
      <c r="AZ206" s="8"/>
      <c r="BY206" s="16"/>
      <c r="BZ206" s="16"/>
      <c r="CA206" s="16"/>
      <c r="CB206" s="17"/>
      <c r="CC206" s="17"/>
      <c r="CD206" s="17"/>
      <c r="CE206" s="17"/>
      <c r="CF206" s="17"/>
      <c r="CG206" s="17"/>
      <c r="CN206" s="6"/>
      <c r="CO206" s="6"/>
      <c r="CP206" s="6"/>
      <c r="CQ206" s="6"/>
      <c r="CR206" s="7"/>
      <c r="CS206" s="7"/>
      <c r="CT206" s="7"/>
      <c r="CU206" s="17"/>
      <c r="CV206" s="7"/>
      <c r="CW206" s="17"/>
      <c r="CX206" s="17"/>
      <c r="CY206" s="8"/>
      <c r="CZ206" s="8"/>
      <c r="DA206" s="8"/>
      <c r="DB206" s="8"/>
      <c r="DC206" s="8"/>
      <c r="DD206" s="8"/>
      <c r="DF206" s="9"/>
      <c r="DG206" s="10"/>
      <c r="DH206" s="9"/>
      <c r="DI206" s="9"/>
      <c r="DJ206" s="9"/>
      <c r="DK206" s="11"/>
      <c r="DL206" s="11"/>
      <c r="DM206" s="9"/>
      <c r="DP206" s="1"/>
      <c r="DQ206" s="3"/>
      <c r="DR206" s="1"/>
      <c r="DS206" s="3"/>
      <c r="DT206" s="3"/>
      <c r="DU206" s="8"/>
      <c r="DV206" s="9"/>
      <c r="DW206" s="8"/>
      <c r="DZ206" s="3"/>
      <c r="EA206" s="3"/>
      <c r="EB206" s="3"/>
    </row>
    <row r="207" spans="11:132" ht="16.5" customHeight="1" x14ac:dyDescent="0.4">
      <c r="Q207" s="15"/>
      <c r="R207" s="13"/>
      <c r="U207" s="3"/>
      <c r="X207" s="13"/>
      <c r="Z207" s="3"/>
      <c r="AB207" s="13"/>
      <c r="AD207" s="3"/>
      <c r="AF207" s="13"/>
      <c r="AH207" s="3"/>
      <c r="AJ207" s="13"/>
      <c r="AL207" s="3"/>
      <c r="AP207" s="3"/>
      <c r="AU207" s="8"/>
      <c r="AV207" s="8"/>
      <c r="AW207" s="8"/>
      <c r="AX207" s="8"/>
      <c r="AY207" s="8"/>
      <c r="AZ207" s="8"/>
      <c r="BY207" s="16"/>
      <c r="BZ207" s="16"/>
      <c r="CA207" s="16"/>
      <c r="CB207" s="17"/>
      <c r="CC207" s="17"/>
      <c r="CD207" s="17"/>
      <c r="CE207" s="17"/>
      <c r="CF207" s="17"/>
      <c r="CG207" s="17"/>
      <c r="CN207" s="6"/>
      <c r="CO207" s="6"/>
      <c r="CP207" s="6"/>
      <c r="CQ207" s="6"/>
      <c r="CR207" s="7"/>
      <c r="CS207" s="7"/>
      <c r="CT207" s="7"/>
      <c r="CU207" s="17"/>
      <c r="CV207" s="7"/>
      <c r="CW207" s="17"/>
      <c r="CX207" s="17"/>
      <c r="CY207" s="8"/>
      <c r="CZ207" s="8"/>
      <c r="DA207" s="8"/>
      <c r="DB207" s="8"/>
      <c r="DC207" s="8"/>
      <c r="DD207" s="8"/>
      <c r="DF207" s="9"/>
      <c r="DG207" s="10"/>
      <c r="DH207" s="9"/>
      <c r="DI207" s="9"/>
      <c r="DJ207" s="9"/>
      <c r="DK207" s="11"/>
      <c r="DL207" s="11"/>
      <c r="DM207" s="9"/>
      <c r="DP207" s="1"/>
      <c r="DQ207" s="3"/>
      <c r="DR207" s="1"/>
      <c r="DS207" s="3"/>
      <c r="DT207" s="3"/>
      <c r="DU207" s="8"/>
      <c r="DV207" s="9"/>
      <c r="DW207" s="8"/>
      <c r="DZ207" s="3"/>
      <c r="EA207" s="3"/>
      <c r="EB207" s="3"/>
    </row>
    <row r="208" spans="11:132" ht="16.5" customHeight="1" x14ac:dyDescent="0.4">
      <c r="Q208" s="15"/>
      <c r="R208" s="13"/>
      <c r="U208" s="3"/>
      <c r="X208" s="13"/>
      <c r="Z208" s="3"/>
      <c r="AB208" s="13"/>
      <c r="AD208" s="3"/>
      <c r="AF208" s="13"/>
      <c r="AH208" s="3"/>
      <c r="AJ208" s="13"/>
      <c r="AL208" s="3"/>
      <c r="AP208" s="3"/>
      <c r="AU208" s="8"/>
      <c r="AV208" s="8"/>
      <c r="AW208" s="8"/>
      <c r="AX208" s="8"/>
      <c r="AY208" s="8"/>
      <c r="AZ208" s="8"/>
      <c r="BY208" s="16"/>
      <c r="BZ208" s="16"/>
      <c r="CA208" s="16"/>
      <c r="CB208" s="17"/>
      <c r="CC208" s="17"/>
      <c r="CD208" s="17"/>
      <c r="CE208" s="17"/>
      <c r="CF208" s="17"/>
      <c r="CG208" s="17"/>
      <c r="CN208" s="6"/>
      <c r="CO208" s="6"/>
      <c r="CP208" s="6"/>
      <c r="CQ208" s="6"/>
      <c r="CR208" s="7"/>
      <c r="CS208" s="7"/>
      <c r="CT208" s="7"/>
      <c r="CU208" s="17"/>
      <c r="CV208" s="7"/>
      <c r="CW208" s="17"/>
      <c r="CX208" s="17"/>
      <c r="CY208" s="8"/>
      <c r="CZ208" s="8"/>
      <c r="DA208" s="8"/>
      <c r="DB208" s="8"/>
      <c r="DC208" s="8"/>
      <c r="DD208" s="8"/>
      <c r="DF208" s="9"/>
      <c r="DG208" s="10"/>
      <c r="DH208" s="9"/>
      <c r="DI208" s="9"/>
      <c r="DJ208" s="9"/>
      <c r="DK208" s="11"/>
      <c r="DL208" s="11"/>
      <c r="DM208" s="9"/>
      <c r="DP208" s="1"/>
      <c r="DQ208" s="3"/>
      <c r="DR208" s="1"/>
      <c r="DS208" s="3"/>
      <c r="DT208" s="3"/>
      <c r="DU208" s="8"/>
      <c r="DV208" s="9"/>
      <c r="DW208" s="8"/>
      <c r="DZ208" s="3"/>
      <c r="EA208" s="3"/>
      <c r="EB208" s="3"/>
    </row>
    <row r="209" spans="17:132" ht="16.5" customHeight="1" x14ac:dyDescent="0.4">
      <c r="Q209" s="15"/>
      <c r="R209" s="13"/>
      <c r="U209" s="3"/>
      <c r="X209" s="13"/>
      <c r="Z209" s="3"/>
      <c r="AB209" s="13"/>
      <c r="AD209" s="3"/>
      <c r="AF209" s="13"/>
      <c r="AH209" s="3"/>
      <c r="AJ209" s="13"/>
      <c r="AL209" s="3"/>
      <c r="AP209" s="3"/>
      <c r="AU209" s="8"/>
      <c r="AV209" s="8"/>
      <c r="AW209" s="8"/>
      <c r="AX209" s="8"/>
      <c r="AY209" s="8"/>
      <c r="AZ209" s="8"/>
      <c r="BY209" s="16"/>
      <c r="BZ209" s="16"/>
      <c r="CA209" s="16"/>
      <c r="CB209" s="17"/>
      <c r="CC209" s="17"/>
      <c r="CD209" s="17"/>
      <c r="CE209" s="17"/>
      <c r="CF209" s="17"/>
      <c r="CG209" s="17"/>
      <c r="CN209" s="6"/>
      <c r="CO209" s="6"/>
      <c r="CP209" s="6"/>
      <c r="CQ209" s="6"/>
      <c r="CR209" s="7"/>
      <c r="CS209" s="7"/>
      <c r="CT209" s="7"/>
      <c r="CU209" s="17"/>
      <c r="CV209" s="7"/>
      <c r="CW209" s="17"/>
      <c r="CX209" s="17"/>
      <c r="CY209" s="8"/>
      <c r="CZ209" s="8"/>
      <c r="DA209" s="8"/>
      <c r="DB209" s="8"/>
      <c r="DC209" s="8"/>
      <c r="DD209" s="8"/>
      <c r="DF209" s="9"/>
      <c r="DG209" s="10"/>
      <c r="DH209" s="9"/>
      <c r="DI209" s="9"/>
      <c r="DJ209" s="9"/>
      <c r="DK209" s="11"/>
      <c r="DL209" s="11"/>
      <c r="DM209" s="9"/>
      <c r="DZ209" s="3"/>
      <c r="EA209" s="3"/>
      <c r="EB209" s="3"/>
    </row>
    <row r="210" spans="17:132" ht="16.5" customHeight="1" x14ac:dyDescent="0.4">
      <c r="Q210" s="15"/>
      <c r="R210" s="13"/>
      <c r="U210" s="3"/>
      <c r="X210" s="13"/>
      <c r="Z210" s="3"/>
      <c r="AB210" s="13"/>
      <c r="AD210" s="3"/>
      <c r="AF210" s="13"/>
      <c r="AH210" s="3"/>
      <c r="AJ210" s="13"/>
      <c r="AL210" s="3"/>
      <c r="AP210" s="3"/>
      <c r="AU210" s="8"/>
      <c r="AV210" s="8"/>
      <c r="AW210" s="8"/>
      <c r="AX210" s="8"/>
      <c r="AY210" s="8"/>
      <c r="AZ210" s="8"/>
      <c r="BY210" s="16"/>
      <c r="BZ210" s="16"/>
      <c r="CA210" s="16"/>
      <c r="CB210" s="17"/>
      <c r="CC210" s="17"/>
      <c r="CD210" s="17"/>
      <c r="CE210" s="17"/>
      <c r="CF210" s="17"/>
      <c r="CG210" s="17"/>
      <c r="CN210" s="6"/>
      <c r="CO210" s="6"/>
      <c r="CP210" s="6"/>
      <c r="CQ210" s="6"/>
      <c r="CR210" s="7"/>
      <c r="CS210" s="7"/>
      <c r="CT210" s="7"/>
      <c r="CU210" s="17"/>
      <c r="CV210" s="7"/>
      <c r="CW210" s="17"/>
      <c r="CX210" s="17"/>
      <c r="CY210" s="8"/>
      <c r="CZ210" s="8"/>
      <c r="DA210" s="8"/>
      <c r="DB210" s="8"/>
      <c r="DC210" s="8"/>
      <c r="DD210" s="8"/>
      <c r="DF210" s="9"/>
      <c r="DG210" s="10"/>
      <c r="DH210" s="9"/>
      <c r="DI210" s="9"/>
      <c r="DJ210" s="9"/>
      <c r="DK210" s="11"/>
      <c r="DL210" s="11"/>
      <c r="DM210" s="9"/>
      <c r="EA210" s="3"/>
      <c r="EB210" s="3"/>
    </row>
    <row r="211" spans="17:132" ht="16.5" customHeight="1" x14ac:dyDescent="0.4">
      <c r="Q211" s="15"/>
      <c r="R211" s="13"/>
      <c r="U211" s="3"/>
      <c r="X211" s="13"/>
      <c r="Z211" s="3"/>
      <c r="AB211" s="13"/>
      <c r="AD211" s="3"/>
      <c r="AF211" s="13"/>
      <c r="AH211" s="3"/>
      <c r="AJ211" s="13"/>
      <c r="AL211" s="3"/>
      <c r="AP211" s="3"/>
      <c r="AU211" s="8"/>
      <c r="AV211" s="8"/>
      <c r="AW211" s="8"/>
      <c r="AX211" s="8"/>
      <c r="AY211" s="8"/>
      <c r="AZ211" s="8"/>
      <c r="CD211" s="16"/>
      <c r="CG211" s="17"/>
      <c r="CS211" s="6"/>
      <c r="CW211" s="7"/>
      <c r="CZ211" s="17"/>
      <c r="DA211" s="7"/>
      <c r="DB211" s="17"/>
      <c r="DD211" s="8"/>
      <c r="DK211" s="9"/>
    </row>
    <row r="212" spans="17:132" ht="16.5" customHeight="1" x14ac:dyDescent="0.4">
      <c r="Q212" s="15"/>
      <c r="R212" s="13"/>
      <c r="U212" s="3"/>
      <c r="X212" s="13"/>
      <c r="Z212" s="3"/>
      <c r="AB212" s="13"/>
      <c r="AD212" s="3"/>
      <c r="AF212" s="13"/>
      <c r="AH212" s="3"/>
      <c r="AJ212" s="13"/>
      <c r="AL212" s="3"/>
      <c r="AP212" s="3"/>
      <c r="AU212" s="8"/>
      <c r="AV212" s="8"/>
      <c r="AZ212" s="8"/>
      <c r="CD212" s="16"/>
      <c r="CG212" s="17"/>
      <c r="CS212" s="6"/>
      <c r="CW212" s="7"/>
      <c r="CZ212" s="17"/>
      <c r="DA212" s="7"/>
      <c r="DB212" s="17"/>
      <c r="DD212" s="8"/>
      <c r="DK212" s="9"/>
    </row>
    <row r="213" spans="17:132" ht="16.5" customHeight="1" x14ac:dyDescent="0.4">
      <c r="Q213" s="15"/>
      <c r="R213" s="13"/>
      <c r="U213" s="3"/>
      <c r="X213" s="13"/>
      <c r="Z213" s="3"/>
      <c r="AB213" s="13"/>
      <c r="AD213" s="3"/>
      <c r="AF213" s="13"/>
      <c r="AH213" s="3"/>
      <c r="AJ213" s="13"/>
      <c r="AL213" s="3"/>
      <c r="AP213" s="3"/>
      <c r="AU213" s="8"/>
      <c r="AV213" s="8"/>
      <c r="AZ213" s="8"/>
      <c r="CD213" s="16"/>
      <c r="CG213" s="17"/>
      <c r="CS213" s="6"/>
      <c r="CW213" s="7"/>
      <c r="CZ213" s="17"/>
      <c r="DA213" s="7"/>
      <c r="DB213" s="17"/>
      <c r="DD213" s="8"/>
      <c r="DK213" s="9"/>
    </row>
    <row r="214" spans="17:132" ht="16.5" customHeight="1" x14ac:dyDescent="0.4">
      <c r="Q214" s="15"/>
      <c r="R214" s="13"/>
      <c r="U214" s="3"/>
      <c r="X214" s="13"/>
      <c r="Z214" s="3"/>
      <c r="AB214" s="13"/>
      <c r="AD214" s="3"/>
      <c r="AF214" s="13"/>
      <c r="AH214" s="3"/>
      <c r="AJ214" s="13"/>
      <c r="AL214" s="3"/>
      <c r="AP214" s="3"/>
      <c r="AU214" s="8"/>
      <c r="AV214" s="8"/>
      <c r="AZ214" s="8"/>
      <c r="CD214" s="16"/>
      <c r="CG214" s="17"/>
      <c r="CS214" s="6"/>
      <c r="CW214" s="7"/>
      <c r="CZ214" s="17"/>
      <c r="DA214" s="7"/>
      <c r="DB214" s="17"/>
      <c r="DD214" s="8"/>
      <c r="DK214" s="9"/>
    </row>
    <row r="215" spans="17:132" ht="16.5" customHeight="1" x14ac:dyDescent="0.4">
      <c r="Q215" s="15"/>
      <c r="R215" s="13"/>
      <c r="U215" s="3"/>
      <c r="X215" s="13"/>
      <c r="Z215" s="3"/>
      <c r="AB215" s="13"/>
      <c r="AD215" s="3"/>
      <c r="AF215" s="13"/>
      <c r="AH215" s="3"/>
      <c r="AJ215" s="13"/>
      <c r="AL215" s="3"/>
      <c r="AP215" s="3"/>
      <c r="AU215" s="8"/>
      <c r="AV215" s="8"/>
      <c r="AZ215" s="8"/>
      <c r="CD215" s="16"/>
      <c r="CG215" s="17"/>
      <c r="CS215" s="6"/>
      <c r="CW215" s="7"/>
      <c r="CZ215" s="17"/>
      <c r="DA215" s="7"/>
      <c r="DB215" s="17"/>
      <c r="DD215" s="8"/>
      <c r="DK215" s="9"/>
    </row>
    <row r="216" spans="17:132" ht="16.5" customHeight="1" x14ac:dyDescent="0.4">
      <c r="Q216" s="15"/>
      <c r="R216" s="13"/>
      <c r="U216" s="3"/>
      <c r="X216" s="13"/>
      <c r="Z216" s="3"/>
      <c r="AC216" s="13"/>
      <c r="AD216" s="3"/>
      <c r="AG216" s="13"/>
      <c r="AH216" s="3"/>
      <c r="AK216" s="13"/>
      <c r="AL216" s="3"/>
      <c r="AO216" s="13"/>
      <c r="AP216" s="3"/>
      <c r="AZ216" s="8"/>
      <c r="CD216" s="16"/>
      <c r="CG216" s="17"/>
      <c r="CS216" s="6"/>
      <c r="CW216" s="7"/>
      <c r="CZ216" s="17"/>
      <c r="DA216" s="7"/>
      <c r="DB216" s="17"/>
      <c r="DD216" s="8"/>
      <c r="DK216" s="9"/>
    </row>
    <row r="217" spans="17:132" ht="16.5" customHeight="1" x14ac:dyDescent="0.4">
      <c r="Q217" s="15"/>
      <c r="R217" s="13"/>
      <c r="U217" s="3"/>
      <c r="X217" s="13"/>
      <c r="Z217" s="3"/>
      <c r="AC217" s="13"/>
      <c r="AD217" s="3"/>
      <c r="AG217" s="13"/>
      <c r="AH217" s="3"/>
      <c r="AK217" s="13"/>
      <c r="AL217" s="3"/>
      <c r="AO217" s="13"/>
      <c r="AP217" s="3"/>
      <c r="AZ217" s="8"/>
      <c r="CD217" s="16"/>
      <c r="CG217" s="17"/>
      <c r="CS217" s="6"/>
      <c r="CW217" s="7"/>
      <c r="CZ217" s="17"/>
      <c r="DA217" s="7"/>
      <c r="DB217" s="17"/>
      <c r="DD217" s="8"/>
      <c r="DK217" s="9"/>
    </row>
    <row r="218" spans="17:132" ht="16.5" customHeight="1" x14ac:dyDescent="0.4">
      <c r="Q218" s="15"/>
      <c r="R218" s="13"/>
      <c r="U218" s="3"/>
      <c r="X218" s="13"/>
      <c r="Z218" s="3"/>
      <c r="AC218" s="13"/>
      <c r="AD218" s="3"/>
      <c r="AG218" s="13"/>
      <c r="AH218" s="3"/>
      <c r="AK218" s="13"/>
      <c r="AL218" s="3"/>
      <c r="AO218" s="13"/>
      <c r="AP218" s="3"/>
      <c r="AZ218" s="8"/>
      <c r="CD218" s="16"/>
      <c r="CG218" s="17"/>
      <c r="CS218" s="6"/>
      <c r="CW218" s="7"/>
      <c r="CZ218" s="17"/>
      <c r="DA218" s="7"/>
      <c r="DB218" s="17"/>
      <c r="DD218" s="8"/>
      <c r="DK218" s="9"/>
    </row>
    <row r="219" spans="17:132" ht="16.5" customHeight="1" x14ac:dyDescent="0.4">
      <c r="Q219" s="15"/>
      <c r="R219" s="13"/>
      <c r="U219" s="3"/>
      <c r="X219" s="13"/>
      <c r="Z219" s="3"/>
      <c r="AC219" s="13"/>
      <c r="AD219" s="3"/>
      <c r="AG219" s="13"/>
      <c r="AH219" s="3"/>
      <c r="AK219" s="13"/>
      <c r="AL219" s="3"/>
      <c r="AO219" s="13"/>
      <c r="AP219" s="3"/>
      <c r="AZ219" s="8"/>
      <c r="CD219" s="16"/>
      <c r="CG219" s="17"/>
      <c r="CS219" s="6"/>
      <c r="CW219" s="7"/>
      <c r="CZ219" s="17"/>
      <c r="DA219" s="7"/>
      <c r="DB219" s="17"/>
      <c r="DD219" s="8"/>
      <c r="DK219" s="9"/>
    </row>
    <row r="220" spans="17:132" ht="16.5" customHeight="1" x14ac:dyDescent="0.4">
      <c r="Q220" s="15"/>
      <c r="R220" s="13"/>
      <c r="U220" s="3"/>
      <c r="X220" s="13"/>
      <c r="Z220" s="3"/>
      <c r="AC220" s="13"/>
      <c r="AD220" s="3"/>
      <c r="AG220" s="13"/>
      <c r="AH220" s="3"/>
      <c r="AK220" s="13"/>
      <c r="AL220" s="3"/>
      <c r="AO220" s="13"/>
      <c r="AP220" s="3"/>
      <c r="AZ220" s="8"/>
      <c r="CD220" s="16"/>
      <c r="CG220" s="17"/>
      <c r="CS220" s="6"/>
      <c r="CW220" s="7"/>
      <c r="CZ220" s="17"/>
      <c r="DA220" s="7"/>
      <c r="DB220" s="17"/>
      <c r="DD220" s="8"/>
      <c r="DK220" s="9"/>
    </row>
    <row r="221" spans="17:132" ht="16.5" customHeight="1" x14ac:dyDescent="0.4">
      <c r="Q221" s="15"/>
      <c r="R221" s="13"/>
      <c r="U221" s="3"/>
      <c r="X221" s="13"/>
      <c r="Z221" s="3"/>
      <c r="AC221" s="13"/>
      <c r="AD221" s="3"/>
      <c r="AG221" s="13"/>
      <c r="AH221" s="3"/>
      <c r="AK221" s="13"/>
      <c r="AL221" s="3"/>
      <c r="AO221" s="13"/>
      <c r="AP221" s="3"/>
      <c r="AZ221" s="8"/>
      <c r="CD221" s="16"/>
      <c r="CG221" s="17"/>
      <c r="CS221" s="6"/>
      <c r="CW221" s="7"/>
      <c r="CZ221" s="17"/>
      <c r="DA221" s="7"/>
      <c r="DB221" s="17"/>
      <c r="DD221" s="8"/>
      <c r="DK221" s="9"/>
      <c r="DP221" s="11"/>
      <c r="DQ221" s="9"/>
      <c r="DT221" s="3"/>
      <c r="DV221" s="1"/>
      <c r="DW221" s="3"/>
    </row>
    <row r="222" spans="17:132" ht="16.5" customHeight="1" x14ac:dyDescent="0.4">
      <c r="Q222" s="15"/>
      <c r="R222" s="13"/>
      <c r="U222" s="3"/>
      <c r="X222" s="13"/>
      <c r="Z222" s="3"/>
      <c r="AC222" s="13"/>
      <c r="AD222" s="3"/>
      <c r="AG222" s="13"/>
      <c r="AH222" s="3"/>
      <c r="AK222" s="13"/>
      <c r="AL222" s="3"/>
      <c r="AO222" s="13"/>
      <c r="AP222" s="3"/>
      <c r="AZ222" s="8"/>
      <c r="CD222" s="16"/>
      <c r="CG222" s="17"/>
      <c r="CS222" s="6"/>
      <c r="CW222" s="7"/>
      <c r="CZ222" s="17"/>
      <c r="DA222" s="7"/>
      <c r="DB222" s="17"/>
      <c r="DD222" s="8"/>
      <c r="DK222" s="9"/>
      <c r="DY222" s="8"/>
      <c r="DZ222" s="9"/>
    </row>
    <row r="223" spans="17:132" ht="16.5" customHeight="1" x14ac:dyDescent="0.4">
      <c r="Q223" s="15"/>
      <c r="R223" s="13"/>
      <c r="U223" s="3"/>
      <c r="X223" s="13"/>
      <c r="Z223" s="3"/>
      <c r="AC223" s="13"/>
      <c r="AD223" s="3"/>
      <c r="AG223" s="13"/>
      <c r="AH223" s="3"/>
      <c r="AK223" s="13"/>
      <c r="AL223" s="3"/>
      <c r="AO223" s="13"/>
      <c r="AP223" s="3"/>
      <c r="AZ223" s="8"/>
      <c r="CD223" s="16"/>
      <c r="CG223" s="17"/>
      <c r="CS223" s="6"/>
      <c r="CW223" s="7"/>
      <c r="CZ223" s="17"/>
      <c r="DA223" s="7"/>
      <c r="DB223" s="17"/>
      <c r="DD223" s="8"/>
      <c r="DK223" s="9"/>
      <c r="DL223" s="10"/>
      <c r="DM223" s="9"/>
      <c r="EA223" s="8"/>
      <c r="EB223" s="3"/>
    </row>
  </sheetData>
  <sheetProtection algorithmName="SHA-512" hashValue="WaKgNi22YijJ1SlnxgPV+dTPh6KzN5V3d97u5HIFJJhbVbaxnpIHxFSViQVErssMmNnv+H+nNUT76ASQWdVNrA==" saltValue="mvTNcYw7/JVCoffMr3yOOg==" spinCount="100000" sheet="1" formatCells="0" selectLockedCells="1"/>
  <mergeCells count="1393">
    <mergeCell ref="D120:U120"/>
    <mergeCell ref="C121:U121"/>
    <mergeCell ref="C122:U122"/>
    <mergeCell ref="C123:U123"/>
    <mergeCell ref="AA118:AB118"/>
    <mergeCell ref="AI118:AJ118"/>
    <mergeCell ref="AC119:AC120"/>
    <mergeCell ref="AD119:AE120"/>
    <mergeCell ref="AF119:AH120"/>
    <mergeCell ref="AK119:AL120"/>
    <mergeCell ref="D118:E118"/>
    <mergeCell ref="K118:M118"/>
    <mergeCell ref="N118:P118"/>
    <mergeCell ref="Q118:S118"/>
    <mergeCell ref="T118:V118"/>
    <mergeCell ref="W118:Y118"/>
    <mergeCell ref="AD117:AE118"/>
    <mergeCell ref="AF117:AH118"/>
    <mergeCell ref="AI117:AJ117"/>
    <mergeCell ref="AS117:AT118"/>
    <mergeCell ref="AU117:AV118"/>
    <mergeCell ref="AW117:AX118"/>
    <mergeCell ref="Z116:AB116"/>
    <mergeCell ref="AI116:AJ116"/>
    <mergeCell ref="D117:E117"/>
    <mergeCell ref="L117:M117"/>
    <mergeCell ref="O117:P117"/>
    <mergeCell ref="R117:S117"/>
    <mergeCell ref="U117:V117"/>
    <mergeCell ref="X117:Y117"/>
    <mergeCell ref="AA117:AB117"/>
    <mergeCell ref="AC117:AC118"/>
    <mergeCell ref="K116:K117"/>
    <mergeCell ref="L116:M116"/>
    <mergeCell ref="N116:N117"/>
    <mergeCell ref="O116:P116"/>
    <mergeCell ref="Q116:Q117"/>
    <mergeCell ref="R116:S116"/>
    <mergeCell ref="AD115:AE116"/>
    <mergeCell ref="AF115:AH116"/>
    <mergeCell ref="AI115:AJ115"/>
    <mergeCell ref="AS115:AT116"/>
    <mergeCell ref="AU115:AV116"/>
    <mergeCell ref="AW115:AX116"/>
    <mergeCell ref="N115:P115"/>
    <mergeCell ref="Q115:S115"/>
    <mergeCell ref="T115:V115"/>
    <mergeCell ref="W115:Y115"/>
    <mergeCell ref="AA115:AB115"/>
    <mergeCell ref="AC115:AC116"/>
    <mergeCell ref="T116:T117"/>
    <mergeCell ref="U116:V116"/>
    <mergeCell ref="W116:W117"/>
    <mergeCell ref="X116:Y116"/>
    <mergeCell ref="AW113:AX114"/>
    <mergeCell ref="D114:E114"/>
    <mergeCell ref="L114:M114"/>
    <mergeCell ref="O114:P114"/>
    <mergeCell ref="R114:S114"/>
    <mergeCell ref="U114:V114"/>
    <mergeCell ref="X114:Y114"/>
    <mergeCell ref="AA114:AB114"/>
    <mergeCell ref="AI114:AJ114"/>
    <mergeCell ref="AM114:AO118"/>
    <mergeCell ref="AI113:AJ113"/>
    <mergeCell ref="AK113:AL118"/>
    <mergeCell ref="AM113:AO113"/>
    <mergeCell ref="AP113:AR118"/>
    <mergeCell ref="AS113:AT114"/>
    <mergeCell ref="AU113:AV114"/>
    <mergeCell ref="W113:W114"/>
    <mergeCell ref="X113:Y113"/>
    <mergeCell ref="Z113:AB113"/>
    <mergeCell ref="AC113:AC114"/>
    <mergeCell ref="AD113:AE114"/>
    <mergeCell ref="AF113:AH114"/>
    <mergeCell ref="N113:N114"/>
    <mergeCell ref="O113:P113"/>
    <mergeCell ref="Q113:Q114"/>
    <mergeCell ref="R113:S113"/>
    <mergeCell ref="T113:T114"/>
    <mergeCell ref="U113:V113"/>
    <mergeCell ref="B113:B118"/>
    <mergeCell ref="C113:C118"/>
    <mergeCell ref="D113:E113"/>
    <mergeCell ref="J113:J115"/>
    <mergeCell ref="K113:K114"/>
    <mergeCell ref="L113:M113"/>
    <mergeCell ref="D115:E115"/>
    <mergeCell ref="K115:M115"/>
    <mergeCell ref="D116:E116"/>
    <mergeCell ref="J116:J118"/>
    <mergeCell ref="D112:E112"/>
    <mergeCell ref="K112:M112"/>
    <mergeCell ref="N112:P112"/>
    <mergeCell ref="Q112:S112"/>
    <mergeCell ref="T112:V112"/>
    <mergeCell ref="W112:Y112"/>
    <mergeCell ref="AD111:AE112"/>
    <mergeCell ref="AF111:AH112"/>
    <mergeCell ref="AI111:AJ111"/>
    <mergeCell ref="AS111:AT112"/>
    <mergeCell ref="AU111:AV112"/>
    <mergeCell ref="AW111:AX112"/>
    <mergeCell ref="AI112:AJ112"/>
    <mergeCell ref="O111:P111"/>
    <mergeCell ref="R111:S111"/>
    <mergeCell ref="U111:V111"/>
    <mergeCell ref="X111:Y111"/>
    <mergeCell ref="AA111:AB111"/>
    <mergeCell ref="AC111:AC112"/>
    <mergeCell ref="AA112:AB112"/>
    <mergeCell ref="CT109:CT110"/>
    <mergeCell ref="D110:E110"/>
    <mergeCell ref="J110:J112"/>
    <mergeCell ref="K110:K111"/>
    <mergeCell ref="L110:M110"/>
    <mergeCell ref="N110:N111"/>
    <mergeCell ref="O110:P110"/>
    <mergeCell ref="Q110:Q111"/>
    <mergeCell ref="R110:S110"/>
    <mergeCell ref="T110:T111"/>
    <mergeCell ref="AD109:AE110"/>
    <mergeCell ref="AF109:AH110"/>
    <mergeCell ref="AI109:AJ109"/>
    <mergeCell ref="AS109:AT110"/>
    <mergeCell ref="AU109:AV110"/>
    <mergeCell ref="AW109:AX110"/>
    <mergeCell ref="AI110:AJ110"/>
    <mergeCell ref="N109:P109"/>
    <mergeCell ref="Q109:S109"/>
    <mergeCell ref="T109:V109"/>
    <mergeCell ref="W109:Y109"/>
    <mergeCell ref="AA109:AB109"/>
    <mergeCell ref="AC109:AC110"/>
    <mergeCell ref="U110:V110"/>
    <mergeCell ref="W110:W111"/>
    <mergeCell ref="X110:Y110"/>
    <mergeCell ref="Z110:AB110"/>
    <mergeCell ref="AW107:AX108"/>
    <mergeCell ref="D108:E108"/>
    <mergeCell ref="L108:M108"/>
    <mergeCell ref="O108:P108"/>
    <mergeCell ref="R108:S108"/>
    <mergeCell ref="U108:V108"/>
    <mergeCell ref="X108:Y108"/>
    <mergeCell ref="AA108:AB108"/>
    <mergeCell ref="AI108:AJ108"/>
    <mergeCell ref="AM108:AO112"/>
    <mergeCell ref="AI107:AJ107"/>
    <mergeCell ref="AK107:AL112"/>
    <mergeCell ref="AM107:AO107"/>
    <mergeCell ref="AP107:AR112"/>
    <mergeCell ref="AS107:AT108"/>
    <mergeCell ref="AU107:AV108"/>
    <mergeCell ref="W107:W108"/>
    <mergeCell ref="X107:Y107"/>
    <mergeCell ref="Z107:AB107"/>
    <mergeCell ref="AC107:AC108"/>
    <mergeCell ref="AD107:AE108"/>
    <mergeCell ref="AF107:AH108"/>
    <mergeCell ref="N107:N108"/>
    <mergeCell ref="O107:P107"/>
    <mergeCell ref="Q107:Q108"/>
    <mergeCell ref="R107:S107"/>
    <mergeCell ref="T107:T108"/>
    <mergeCell ref="U107:V107"/>
    <mergeCell ref="B107:B112"/>
    <mergeCell ref="C107:C112"/>
    <mergeCell ref="D107:E107"/>
    <mergeCell ref="J107:J109"/>
    <mergeCell ref="K107:K108"/>
    <mergeCell ref="L107:M107"/>
    <mergeCell ref="D109:E109"/>
    <mergeCell ref="K109:M109"/>
    <mergeCell ref="D111:E111"/>
    <mergeCell ref="L111:M111"/>
    <mergeCell ref="D106:E106"/>
    <mergeCell ref="K106:M106"/>
    <mergeCell ref="N106:P106"/>
    <mergeCell ref="Q106:S106"/>
    <mergeCell ref="T106:V106"/>
    <mergeCell ref="W106:Y106"/>
    <mergeCell ref="AD105:AE106"/>
    <mergeCell ref="AF105:AH106"/>
    <mergeCell ref="AI105:AJ105"/>
    <mergeCell ref="AS105:AT106"/>
    <mergeCell ref="AU105:AV106"/>
    <mergeCell ref="AW105:AX106"/>
    <mergeCell ref="AI106:AJ106"/>
    <mergeCell ref="O105:P105"/>
    <mergeCell ref="R105:S105"/>
    <mergeCell ref="U105:V105"/>
    <mergeCell ref="X105:Y105"/>
    <mergeCell ref="AA105:AB105"/>
    <mergeCell ref="AC105:AC106"/>
    <mergeCell ref="AA106:AB106"/>
    <mergeCell ref="CT103:CT104"/>
    <mergeCell ref="D104:E104"/>
    <mergeCell ref="J104:J106"/>
    <mergeCell ref="K104:K105"/>
    <mergeCell ref="L104:M104"/>
    <mergeCell ref="N104:N105"/>
    <mergeCell ref="O104:P104"/>
    <mergeCell ref="Q104:Q105"/>
    <mergeCell ref="R104:S104"/>
    <mergeCell ref="T104:T105"/>
    <mergeCell ref="AD103:AE104"/>
    <mergeCell ref="AF103:AH104"/>
    <mergeCell ref="AI103:AJ103"/>
    <mergeCell ref="AS103:AT104"/>
    <mergeCell ref="AU103:AV104"/>
    <mergeCell ref="AW103:AX104"/>
    <mergeCell ref="AI104:AJ104"/>
    <mergeCell ref="N103:P103"/>
    <mergeCell ref="Q103:S103"/>
    <mergeCell ref="T103:V103"/>
    <mergeCell ref="W103:Y103"/>
    <mergeCell ref="AA103:AB103"/>
    <mergeCell ref="AC103:AC104"/>
    <mergeCell ref="U104:V104"/>
    <mergeCell ref="W104:W105"/>
    <mergeCell ref="X104:Y104"/>
    <mergeCell ref="Z104:AB104"/>
    <mergeCell ref="AW101:AX102"/>
    <mergeCell ref="D102:E102"/>
    <mergeCell ref="L102:M102"/>
    <mergeCell ref="O102:P102"/>
    <mergeCell ref="R102:S102"/>
    <mergeCell ref="U102:V102"/>
    <mergeCell ref="X102:Y102"/>
    <mergeCell ref="AA102:AB102"/>
    <mergeCell ref="AI102:AJ102"/>
    <mergeCell ref="AM102:AO106"/>
    <mergeCell ref="AI101:AJ101"/>
    <mergeCell ref="AK101:AL106"/>
    <mergeCell ref="AM101:AO101"/>
    <mergeCell ref="AP101:AR106"/>
    <mergeCell ref="AS101:AT102"/>
    <mergeCell ref="AU101:AV102"/>
    <mergeCell ref="W101:W102"/>
    <mergeCell ref="X101:Y101"/>
    <mergeCell ref="Z101:AB101"/>
    <mergeCell ref="AC101:AC102"/>
    <mergeCell ref="AD101:AE102"/>
    <mergeCell ref="AF101:AH102"/>
    <mergeCell ref="N101:N102"/>
    <mergeCell ref="O101:P101"/>
    <mergeCell ref="Q101:Q102"/>
    <mergeCell ref="R101:S101"/>
    <mergeCell ref="T101:T102"/>
    <mergeCell ref="U101:V101"/>
    <mergeCell ref="B101:B106"/>
    <mergeCell ref="C101:C106"/>
    <mergeCell ref="D101:E101"/>
    <mergeCell ref="J101:J103"/>
    <mergeCell ref="K101:K102"/>
    <mergeCell ref="L101:M101"/>
    <mergeCell ref="D103:E103"/>
    <mergeCell ref="K103:M103"/>
    <mergeCell ref="D105:E105"/>
    <mergeCell ref="L105:M105"/>
    <mergeCell ref="D100:E100"/>
    <mergeCell ref="K100:M100"/>
    <mergeCell ref="N100:P100"/>
    <mergeCell ref="Q100:S100"/>
    <mergeCell ref="T100:V100"/>
    <mergeCell ref="W100:Y100"/>
    <mergeCell ref="AD99:AE100"/>
    <mergeCell ref="AF99:AH100"/>
    <mergeCell ref="AI99:AJ99"/>
    <mergeCell ref="AS99:AT100"/>
    <mergeCell ref="AU99:AV100"/>
    <mergeCell ref="AW99:AX100"/>
    <mergeCell ref="AI100:AJ100"/>
    <mergeCell ref="O99:P99"/>
    <mergeCell ref="R99:S99"/>
    <mergeCell ref="U99:V99"/>
    <mergeCell ref="X99:Y99"/>
    <mergeCell ref="AA99:AB99"/>
    <mergeCell ref="AC99:AC100"/>
    <mergeCell ref="AA100:AB100"/>
    <mergeCell ref="CT97:CT98"/>
    <mergeCell ref="D98:E98"/>
    <mergeCell ref="J98:J100"/>
    <mergeCell ref="K98:K99"/>
    <mergeCell ref="L98:M98"/>
    <mergeCell ref="N98:N99"/>
    <mergeCell ref="O98:P98"/>
    <mergeCell ref="Q98:Q99"/>
    <mergeCell ref="R98:S98"/>
    <mergeCell ref="T98:T99"/>
    <mergeCell ref="AD97:AE98"/>
    <mergeCell ref="AF97:AH98"/>
    <mergeCell ref="AI97:AJ97"/>
    <mergeCell ref="AS97:AT98"/>
    <mergeCell ref="AU97:AV98"/>
    <mergeCell ref="AW97:AX98"/>
    <mergeCell ref="AI98:AJ98"/>
    <mergeCell ref="N97:P97"/>
    <mergeCell ref="Q97:S97"/>
    <mergeCell ref="T97:V97"/>
    <mergeCell ref="W97:Y97"/>
    <mergeCell ref="AA97:AB97"/>
    <mergeCell ref="AC97:AC98"/>
    <mergeCell ref="U98:V98"/>
    <mergeCell ref="W98:W99"/>
    <mergeCell ref="X98:Y98"/>
    <mergeCell ref="Z98:AB98"/>
    <mergeCell ref="AW95:AX96"/>
    <mergeCell ref="D96:E96"/>
    <mergeCell ref="L96:M96"/>
    <mergeCell ref="O96:P96"/>
    <mergeCell ref="R96:S96"/>
    <mergeCell ref="U96:V96"/>
    <mergeCell ref="X96:Y96"/>
    <mergeCell ref="AA96:AB96"/>
    <mergeCell ref="AI96:AJ96"/>
    <mergeCell ref="AM96:AO100"/>
    <mergeCell ref="AI95:AJ95"/>
    <mergeCell ref="AK95:AL100"/>
    <mergeCell ref="AM95:AO95"/>
    <mergeCell ref="AP95:AR100"/>
    <mergeCell ref="AS95:AT96"/>
    <mergeCell ref="AU95:AV96"/>
    <mergeCell ref="W95:W96"/>
    <mergeCell ref="X95:Y95"/>
    <mergeCell ref="Z95:AB95"/>
    <mergeCell ref="AC95:AC96"/>
    <mergeCell ref="AD95:AE96"/>
    <mergeCell ref="AF95:AH96"/>
    <mergeCell ref="N95:N96"/>
    <mergeCell ref="O95:P95"/>
    <mergeCell ref="Q95:Q96"/>
    <mergeCell ref="R95:S95"/>
    <mergeCell ref="T95:T96"/>
    <mergeCell ref="U95:V95"/>
    <mergeCell ref="B95:B100"/>
    <mergeCell ref="C95:C100"/>
    <mergeCell ref="D95:E95"/>
    <mergeCell ref="J95:J97"/>
    <mergeCell ref="K95:K96"/>
    <mergeCell ref="L95:M95"/>
    <mergeCell ref="D97:E97"/>
    <mergeCell ref="K97:M97"/>
    <mergeCell ref="D99:E99"/>
    <mergeCell ref="L99:M99"/>
    <mergeCell ref="AU93:AV94"/>
    <mergeCell ref="AW93:AX94"/>
    <mergeCell ref="D94:E94"/>
    <mergeCell ref="K94:M94"/>
    <mergeCell ref="N94:P94"/>
    <mergeCell ref="Q94:S94"/>
    <mergeCell ref="T94:V94"/>
    <mergeCell ref="W94:Y94"/>
    <mergeCell ref="AA94:AB94"/>
    <mergeCell ref="AI94:AJ94"/>
    <mergeCell ref="X93:Y93"/>
    <mergeCell ref="AA93:AB93"/>
    <mergeCell ref="AC93:AC94"/>
    <mergeCell ref="AD93:AE94"/>
    <mergeCell ref="AF93:AH94"/>
    <mergeCell ref="AI93:AJ93"/>
    <mergeCell ref="U92:V92"/>
    <mergeCell ref="W92:W93"/>
    <mergeCell ref="X92:Y92"/>
    <mergeCell ref="Z92:AB92"/>
    <mergeCell ref="AI92:AJ92"/>
    <mergeCell ref="D93:E93"/>
    <mergeCell ref="L93:M93"/>
    <mergeCell ref="O93:P93"/>
    <mergeCell ref="R93:S93"/>
    <mergeCell ref="U93:V93"/>
    <mergeCell ref="CT91:CT92"/>
    <mergeCell ref="D92:E92"/>
    <mergeCell ref="J92:J94"/>
    <mergeCell ref="K92:K93"/>
    <mergeCell ref="L92:M92"/>
    <mergeCell ref="N92:N93"/>
    <mergeCell ref="O92:P92"/>
    <mergeCell ref="Q92:Q93"/>
    <mergeCell ref="R92:S92"/>
    <mergeCell ref="T92:T93"/>
    <mergeCell ref="AA91:AB91"/>
    <mergeCell ref="AC91:AC92"/>
    <mergeCell ref="AD91:AE92"/>
    <mergeCell ref="AF91:AH92"/>
    <mergeCell ref="AI91:AJ91"/>
    <mergeCell ref="AS91:AT92"/>
    <mergeCell ref="D91:E91"/>
    <mergeCell ref="K91:M91"/>
    <mergeCell ref="N91:P91"/>
    <mergeCell ref="Q91:S91"/>
    <mergeCell ref="T91:V91"/>
    <mergeCell ref="W91:Y91"/>
    <mergeCell ref="D90:E90"/>
    <mergeCell ref="L90:M90"/>
    <mergeCell ref="O90:P90"/>
    <mergeCell ref="R90:S90"/>
    <mergeCell ref="U90:V90"/>
    <mergeCell ref="X90:Y90"/>
    <mergeCell ref="AK89:AL94"/>
    <mergeCell ref="AM89:AO89"/>
    <mergeCell ref="AP89:AR94"/>
    <mergeCell ref="AS89:AT90"/>
    <mergeCell ref="AU89:AV90"/>
    <mergeCell ref="AW89:AX90"/>
    <mergeCell ref="AM90:AO94"/>
    <mergeCell ref="AU91:AV92"/>
    <mergeCell ref="AW91:AX92"/>
    <mergeCell ref="AS93:AT94"/>
    <mergeCell ref="X89:Y89"/>
    <mergeCell ref="Z89:AB89"/>
    <mergeCell ref="AC89:AC90"/>
    <mergeCell ref="AD89:AE90"/>
    <mergeCell ref="AF89:AH90"/>
    <mergeCell ref="AI89:AJ89"/>
    <mergeCell ref="AA90:AB90"/>
    <mergeCell ref="AI90:AJ90"/>
    <mergeCell ref="O89:P89"/>
    <mergeCell ref="Q89:Q90"/>
    <mergeCell ref="R89:S89"/>
    <mergeCell ref="T89:T90"/>
    <mergeCell ref="U89:V89"/>
    <mergeCell ref="W89:W90"/>
    <mergeCell ref="W88:Y88"/>
    <mergeCell ref="AA88:AB88"/>
    <mergeCell ref="AI88:AJ88"/>
    <mergeCell ref="B89:B94"/>
    <mergeCell ref="C89:C94"/>
    <mergeCell ref="D89:E89"/>
    <mergeCell ref="J89:J91"/>
    <mergeCell ref="K89:K90"/>
    <mergeCell ref="L89:M89"/>
    <mergeCell ref="N89:N90"/>
    <mergeCell ref="AF87:AH88"/>
    <mergeCell ref="AI87:AJ87"/>
    <mergeCell ref="AS87:AT88"/>
    <mergeCell ref="AU87:AV88"/>
    <mergeCell ref="AW87:AX88"/>
    <mergeCell ref="D88:E88"/>
    <mergeCell ref="K88:M88"/>
    <mergeCell ref="N88:P88"/>
    <mergeCell ref="Q88:S88"/>
    <mergeCell ref="T88:V88"/>
    <mergeCell ref="D87:E87"/>
    <mergeCell ref="L87:M87"/>
    <mergeCell ref="O87:P87"/>
    <mergeCell ref="R87:S87"/>
    <mergeCell ref="U87:V87"/>
    <mergeCell ref="X87:Y87"/>
    <mergeCell ref="R86:S86"/>
    <mergeCell ref="T86:T87"/>
    <mergeCell ref="U86:V86"/>
    <mergeCell ref="W86:W87"/>
    <mergeCell ref="X86:Y86"/>
    <mergeCell ref="Z86:AB86"/>
    <mergeCell ref="AA87:AB87"/>
    <mergeCell ref="AU85:AV86"/>
    <mergeCell ref="AW85:AX86"/>
    <mergeCell ref="CT85:CT86"/>
    <mergeCell ref="D86:E86"/>
    <mergeCell ref="J86:J88"/>
    <mergeCell ref="K86:K87"/>
    <mergeCell ref="L86:M86"/>
    <mergeCell ref="N86:N87"/>
    <mergeCell ref="O86:P86"/>
    <mergeCell ref="Q86:Q87"/>
    <mergeCell ref="AA85:AB85"/>
    <mergeCell ref="AC85:AC86"/>
    <mergeCell ref="AD85:AE86"/>
    <mergeCell ref="AF85:AH86"/>
    <mergeCell ref="AI85:AJ85"/>
    <mergeCell ref="AS85:AT86"/>
    <mergeCell ref="AI86:AJ86"/>
    <mergeCell ref="D85:E85"/>
    <mergeCell ref="K85:M85"/>
    <mergeCell ref="N85:P85"/>
    <mergeCell ref="Q85:S85"/>
    <mergeCell ref="T85:V85"/>
    <mergeCell ref="W85:Y85"/>
    <mergeCell ref="AP83:AR88"/>
    <mergeCell ref="AS83:AT84"/>
    <mergeCell ref="AU83:AV84"/>
    <mergeCell ref="AW83:AX84"/>
    <mergeCell ref="D84:E84"/>
    <mergeCell ref="L84:M84"/>
    <mergeCell ref="O84:P84"/>
    <mergeCell ref="R84:S84"/>
    <mergeCell ref="U84:V84"/>
    <mergeCell ref="X84:Y84"/>
    <mergeCell ref="AC83:AC84"/>
    <mergeCell ref="AD83:AE84"/>
    <mergeCell ref="AF83:AH84"/>
    <mergeCell ref="AI83:AJ83"/>
    <mergeCell ref="AK83:AL88"/>
    <mergeCell ref="AM83:AO83"/>
    <mergeCell ref="AI84:AJ84"/>
    <mergeCell ref="AM84:AO88"/>
    <mergeCell ref="AC87:AC88"/>
    <mergeCell ref="AD87:AE88"/>
    <mergeCell ref="R83:S83"/>
    <mergeCell ref="T83:T84"/>
    <mergeCell ref="U83:V83"/>
    <mergeCell ref="W83:W84"/>
    <mergeCell ref="X83:Y83"/>
    <mergeCell ref="Z83:AB83"/>
    <mergeCell ref="AA84:AB84"/>
    <mergeCell ref="AW82:AX82"/>
    <mergeCell ref="B83:B88"/>
    <mergeCell ref="C83:C88"/>
    <mergeCell ref="D83:E83"/>
    <mergeCell ref="J83:J85"/>
    <mergeCell ref="K83:K84"/>
    <mergeCell ref="L83:M83"/>
    <mergeCell ref="N83:N84"/>
    <mergeCell ref="O83:P83"/>
    <mergeCell ref="Q83:Q84"/>
    <mergeCell ref="AI81:AL81"/>
    <mergeCell ref="AM81:AO82"/>
    <mergeCell ref="AP81:AR82"/>
    <mergeCell ref="AS81:AV81"/>
    <mergeCell ref="AW81:AX81"/>
    <mergeCell ref="D82:E82"/>
    <mergeCell ref="Z82:AB82"/>
    <mergeCell ref="AI82:AL82"/>
    <mergeCell ref="AS82:AT82"/>
    <mergeCell ref="AU82:AV82"/>
    <mergeCell ref="T81:V82"/>
    <mergeCell ref="W81:Y82"/>
    <mergeCell ref="Z81:AB81"/>
    <mergeCell ref="AC81:AC82"/>
    <mergeCell ref="AD81:AE82"/>
    <mergeCell ref="AF81:AH82"/>
    <mergeCell ref="B81:C81"/>
    <mergeCell ref="D81:G81"/>
    <mergeCell ref="H81:I81"/>
    <mergeCell ref="K81:M82"/>
    <mergeCell ref="N81:P82"/>
    <mergeCell ref="Q81:S82"/>
    <mergeCell ref="AM79:AO79"/>
    <mergeCell ref="AP79:AR79"/>
    <mergeCell ref="AS79:AT79"/>
    <mergeCell ref="AU79:AV79"/>
    <mergeCell ref="AW79:AX79"/>
    <mergeCell ref="CT79:CT80"/>
    <mergeCell ref="W79:X79"/>
    <mergeCell ref="Y79:Z79"/>
    <mergeCell ref="AB79:AC79"/>
    <mergeCell ref="AD79:AF79"/>
    <mergeCell ref="AG79:AI79"/>
    <mergeCell ref="AJ79:AL79"/>
    <mergeCell ref="AS78:AT78"/>
    <mergeCell ref="AU78:AV78"/>
    <mergeCell ref="AW78:AX78"/>
    <mergeCell ref="D79:E79"/>
    <mergeCell ref="F79:H79"/>
    <mergeCell ref="I79:K79"/>
    <mergeCell ref="L79:N79"/>
    <mergeCell ref="O79:Q79"/>
    <mergeCell ref="R79:T79"/>
    <mergeCell ref="U79:V79"/>
    <mergeCell ref="AB78:AC78"/>
    <mergeCell ref="AD78:AF78"/>
    <mergeCell ref="AG78:AI78"/>
    <mergeCell ref="AJ78:AL78"/>
    <mergeCell ref="AM78:AO78"/>
    <mergeCell ref="AP78:AR78"/>
    <mergeCell ref="AW77:AX77"/>
    <mergeCell ref="D78:E78"/>
    <mergeCell ref="F78:H78"/>
    <mergeCell ref="I78:K78"/>
    <mergeCell ref="L78:N78"/>
    <mergeCell ref="O78:Q78"/>
    <mergeCell ref="R78:T78"/>
    <mergeCell ref="U78:V78"/>
    <mergeCell ref="W78:X78"/>
    <mergeCell ref="Y78:Z78"/>
    <mergeCell ref="AG77:AI77"/>
    <mergeCell ref="AJ77:AL77"/>
    <mergeCell ref="AM77:AO77"/>
    <mergeCell ref="AP77:AR77"/>
    <mergeCell ref="AS77:AT77"/>
    <mergeCell ref="AU77:AV77"/>
    <mergeCell ref="R77:T77"/>
    <mergeCell ref="U77:V77"/>
    <mergeCell ref="W77:X77"/>
    <mergeCell ref="Y77:Z77"/>
    <mergeCell ref="AB77:AC77"/>
    <mergeCell ref="AD77:AF77"/>
    <mergeCell ref="BH76:BJ77"/>
    <mergeCell ref="BK76:BM77"/>
    <mergeCell ref="BN76:BP77"/>
    <mergeCell ref="CP76:CP77"/>
    <mergeCell ref="CQ76:CQ77"/>
    <mergeCell ref="D77:E77"/>
    <mergeCell ref="F77:H77"/>
    <mergeCell ref="I77:K77"/>
    <mergeCell ref="L77:N77"/>
    <mergeCell ref="O77:Q77"/>
    <mergeCell ref="AJ76:AL76"/>
    <mergeCell ref="AM76:AO76"/>
    <mergeCell ref="AP76:AR76"/>
    <mergeCell ref="AS76:AT76"/>
    <mergeCell ref="AU76:AV76"/>
    <mergeCell ref="AW76:AX76"/>
    <mergeCell ref="U76:V76"/>
    <mergeCell ref="W76:X76"/>
    <mergeCell ref="Y76:Z76"/>
    <mergeCell ref="AB76:AC76"/>
    <mergeCell ref="AD76:AF76"/>
    <mergeCell ref="AG76:AI76"/>
    <mergeCell ref="D76:E76"/>
    <mergeCell ref="F76:H76"/>
    <mergeCell ref="I76:K76"/>
    <mergeCell ref="L76:N76"/>
    <mergeCell ref="O76:Q76"/>
    <mergeCell ref="R76:T76"/>
    <mergeCell ref="AS75:AT75"/>
    <mergeCell ref="AU75:AV75"/>
    <mergeCell ref="AW75:AX75"/>
    <mergeCell ref="BH75:BJ75"/>
    <mergeCell ref="BK75:BM75"/>
    <mergeCell ref="BN75:BP75"/>
    <mergeCell ref="AB75:AC75"/>
    <mergeCell ref="AD75:AF75"/>
    <mergeCell ref="AG75:AI75"/>
    <mergeCell ref="AJ75:AL75"/>
    <mergeCell ref="AM75:AO75"/>
    <mergeCell ref="AP75:AR75"/>
    <mergeCell ref="AW74:AX74"/>
    <mergeCell ref="D75:E75"/>
    <mergeCell ref="F75:H75"/>
    <mergeCell ref="I75:K75"/>
    <mergeCell ref="L75:N75"/>
    <mergeCell ref="O75:Q75"/>
    <mergeCell ref="R75:T75"/>
    <mergeCell ref="U75:V75"/>
    <mergeCell ref="W75:X75"/>
    <mergeCell ref="Y75:Z75"/>
    <mergeCell ref="AG74:AI74"/>
    <mergeCell ref="AJ74:AL74"/>
    <mergeCell ref="AM74:AO74"/>
    <mergeCell ref="AP74:AR74"/>
    <mergeCell ref="AS74:AT74"/>
    <mergeCell ref="AU74:AV74"/>
    <mergeCell ref="R74:T74"/>
    <mergeCell ref="U74:V74"/>
    <mergeCell ref="W74:X74"/>
    <mergeCell ref="Y74:Z74"/>
    <mergeCell ref="AB74:AC74"/>
    <mergeCell ref="AD74:AF74"/>
    <mergeCell ref="AU73:AV73"/>
    <mergeCell ref="AW73:AX73"/>
    <mergeCell ref="BH73:BJ74"/>
    <mergeCell ref="BK73:BM74"/>
    <mergeCell ref="BN73:BP74"/>
    <mergeCell ref="D74:E74"/>
    <mergeCell ref="F74:H74"/>
    <mergeCell ref="I74:K74"/>
    <mergeCell ref="L74:N74"/>
    <mergeCell ref="O74:Q74"/>
    <mergeCell ref="AD73:AF73"/>
    <mergeCell ref="AG73:AI73"/>
    <mergeCell ref="AJ73:AL73"/>
    <mergeCell ref="AM73:AO73"/>
    <mergeCell ref="AP73:AR73"/>
    <mergeCell ref="AS73:AT73"/>
    <mergeCell ref="O73:Q73"/>
    <mergeCell ref="R73:T73"/>
    <mergeCell ref="U73:V73"/>
    <mergeCell ref="W73:X73"/>
    <mergeCell ref="Y73:Z73"/>
    <mergeCell ref="AB73:AC73"/>
    <mergeCell ref="AU72:AV72"/>
    <mergeCell ref="AW72:AX72"/>
    <mergeCell ref="BH72:BJ72"/>
    <mergeCell ref="BK72:BM72"/>
    <mergeCell ref="BN72:BP72"/>
    <mergeCell ref="C73:C79"/>
    <mergeCell ref="D73:E73"/>
    <mergeCell ref="F73:H73"/>
    <mergeCell ref="I73:K73"/>
    <mergeCell ref="L73:N73"/>
    <mergeCell ref="U72:V72"/>
    <mergeCell ref="W72:X72"/>
    <mergeCell ref="Y72:Z72"/>
    <mergeCell ref="AB72:AC72"/>
    <mergeCell ref="AD72:AF72"/>
    <mergeCell ref="AG72:AI72"/>
    <mergeCell ref="D72:E72"/>
    <mergeCell ref="F72:H72"/>
    <mergeCell ref="I72:K72"/>
    <mergeCell ref="L72:N72"/>
    <mergeCell ref="O72:Q72"/>
    <mergeCell ref="R72:T72"/>
    <mergeCell ref="AH69:AI69"/>
    <mergeCell ref="W70:X71"/>
    <mergeCell ref="Y70:Z71"/>
    <mergeCell ref="AF70:AG71"/>
    <mergeCell ref="AH70:AI71"/>
    <mergeCell ref="AB71:AE71"/>
    <mergeCell ref="DE68:DE77"/>
    <mergeCell ref="DF68:DF77"/>
    <mergeCell ref="DG68:DG77"/>
    <mergeCell ref="C69:D70"/>
    <mergeCell ref="E69:M70"/>
    <mergeCell ref="O69:P70"/>
    <mergeCell ref="Q69:S70"/>
    <mergeCell ref="W69:X69"/>
    <mergeCell ref="Y69:Z69"/>
    <mergeCell ref="AF69:AG69"/>
    <mergeCell ref="AK68:AL69"/>
    <mergeCell ref="AM68:AS69"/>
    <mergeCell ref="CN68:CO77"/>
    <mergeCell ref="CP68:CQ69"/>
    <mergeCell ref="CR68:CR69"/>
    <mergeCell ref="DC68:DD69"/>
    <mergeCell ref="AJ72:AL72"/>
    <mergeCell ref="AM72:AO72"/>
    <mergeCell ref="AP72:AR72"/>
    <mergeCell ref="AS72:AT72"/>
    <mergeCell ref="P65:Y67"/>
    <mergeCell ref="B66:I67"/>
    <mergeCell ref="AK66:AL67"/>
    <mergeCell ref="AM66:AS67"/>
    <mergeCell ref="AU66:AV67"/>
    <mergeCell ref="AW66:AX67"/>
    <mergeCell ref="D56:U56"/>
    <mergeCell ref="C57:U57"/>
    <mergeCell ref="C58:U58"/>
    <mergeCell ref="C59:U59"/>
    <mergeCell ref="C60:U60"/>
    <mergeCell ref="C61:U61"/>
    <mergeCell ref="AA54:AB54"/>
    <mergeCell ref="AI54:AJ54"/>
    <mergeCell ref="AC55:AC56"/>
    <mergeCell ref="AD55:AE56"/>
    <mergeCell ref="AF55:AH56"/>
    <mergeCell ref="AK55:AL56"/>
    <mergeCell ref="D54:E54"/>
    <mergeCell ref="K54:M54"/>
    <mergeCell ref="N54:P54"/>
    <mergeCell ref="Q54:S54"/>
    <mergeCell ref="T54:V54"/>
    <mergeCell ref="W54:Y54"/>
    <mergeCell ref="AD53:AE54"/>
    <mergeCell ref="AF53:AH54"/>
    <mergeCell ref="AI53:AJ53"/>
    <mergeCell ref="AS53:AT54"/>
    <mergeCell ref="AU53:AV54"/>
    <mergeCell ref="AW53:AX54"/>
    <mergeCell ref="Z52:AB52"/>
    <mergeCell ref="AI52:AJ52"/>
    <mergeCell ref="D53:E53"/>
    <mergeCell ref="L53:M53"/>
    <mergeCell ref="O53:P53"/>
    <mergeCell ref="R53:S53"/>
    <mergeCell ref="U53:V53"/>
    <mergeCell ref="X53:Y53"/>
    <mergeCell ref="AA53:AB53"/>
    <mergeCell ref="AC53:AC54"/>
    <mergeCell ref="K52:K53"/>
    <mergeCell ref="L52:M52"/>
    <mergeCell ref="N52:N53"/>
    <mergeCell ref="O52:P52"/>
    <mergeCell ref="Q52:Q53"/>
    <mergeCell ref="R52:S52"/>
    <mergeCell ref="AD51:AE52"/>
    <mergeCell ref="AF51:AH52"/>
    <mergeCell ref="AI51:AJ51"/>
    <mergeCell ref="AS51:AT52"/>
    <mergeCell ref="AU51:AV52"/>
    <mergeCell ref="AW51:AX52"/>
    <mergeCell ref="N51:P51"/>
    <mergeCell ref="Q51:S51"/>
    <mergeCell ref="T51:V51"/>
    <mergeCell ref="W51:Y51"/>
    <mergeCell ref="AA51:AB51"/>
    <mergeCell ref="AC51:AC52"/>
    <mergeCell ref="T52:T53"/>
    <mergeCell ref="U52:V52"/>
    <mergeCell ref="W52:W53"/>
    <mergeCell ref="X52:Y52"/>
    <mergeCell ref="AW49:AX50"/>
    <mergeCell ref="D50:E50"/>
    <mergeCell ref="L50:M50"/>
    <mergeCell ref="O50:P50"/>
    <mergeCell ref="R50:S50"/>
    <mergeCell ref="U50:V50"/>
    <mergeCell ref="X50:Y50"/>
    <mergeCell ref="AA50:AB50"/>
    <mergeCell ref="AI50:AJ50"/>
    <mergeCell ref="AM50:AO54"/>
    <mergeCell ref="AI49:AJ49"/>
    <mergeCell ref="AK49:AL54"/>
    <mergeCell ref="AM49:AO49"/>
    <mergeCell ref="AP49:AR54"/>
    <mergeCell ref="AS49:AT50"/>
    <mergeCell ref="AU49:AV50"/>
    <mergeCell ref="W49:W50"/>
    <mergeCell ref="X49:Y49"/>
    <mergeCell ref="Z49:AB49"/>
    <mergeCell ref="AC49:AC50"/>
    <mergeCell ref="AD49:AE50"/>
    <mergeCell ref="AF49:AH50"/>
    <mergeCell ref="N49:N50"/>
    <mergeCell ref="O49:P49"/>
    <mergeCell ref="Q49:Q50"/>
    <mergeCell ref="R49:S49"/>
    <mergeCell ref="T49:T50"/>
    <mergeCell ref="U49:V49"/>
    <mergeCell ref="B49:B54"/>
    <mergeCell ref="C49:C54"/>
    <mergeCell ref="D49:E49"/>
    <mergeCell ref="J49:J51"/>
    <mergeCell ref="K49:K50"/>
    <mergeCell ref="L49:M49"/>
    <mergeCell ref="D51:E51"/>
    <mergeCell ref="K51:M51"/>
    <mergeCell ref="D52:E52"/>
    <mergeCell ref="J52:J54"/>
    <mergeCell ref="D48:E48"/>
    <mergeCell ref="K48:M48"/>
    <mergeCell ref="N48:P48"/>
    <mergeCell ref="Q48:S48"/>
    <mergeCell ref="T48:V48"/>
    <mergeCell ref="W48:Y48"/>
    <mergeCell ref="AD47:AE48"/>
    <mergeCell ref="AF47:AH48"/>
    <mergeCell ref="AI47:AJ47"/>
    <mergeCell ref="AS47:AT48"/>
    <mergeCell ref="AU47:AV48"/>
    <mergeCell ref="AW47:AX48"/>
    <mergeCell ref="AI48:AJ48"/>
    <mergeCell ref="O47:P47"/>
    <mergeCell ref="R47:S47"/>
    <mergeCell ref="U47:V47"/>
    <mergeCell ref="X47:Y47"/>
    <mergeCell ref="AA47:AB47"/>
    <mergeCell ref="AC47:AC48"/>
    <mergeCell ref="AA48:AB48"/>
    <mergeCell ref="CT45:CT46"/>
    <mergeCell ref="D46:E46"/>
    <mergeCell ref="J46:J48"/>
    <mergeCell ref="K46:K47"/>
    <mergeCell ref="L46:M46"/>
    <mergeCell ref="N46:N47"/>
    <mergeCell ref="O46:P46"/>
    <mergeCell ref="Q46:Q47"/>
    <mergeCell ref="R46:S46"/>
    <mergeCell ref="T46:T47"/>
    <mergeCell ref="AD45:AE46"/>
    <mergeCell ref="AF45:AH46"/>
    <mergeCell ref="AI45:AJ45"/>
    <mergeCell ref="AS45:AT46"/>
    <mergeCell ref="AU45:AV46"/>
    <mergeCell ref="AW45:AX46"/>
    <mergeCell ref="AI46:AJ46"/>
    <mergeCell ref="N45:P45"/>
    <mergeCell ref="Q45:S45"/>
    <mergeCell ref="T45:V45"/>
    <mergeCell ref="W45:Y45"/>
    <mergeCell ref="AA45:AB45"/>
    <mergeCell ref="AC45:AC46"/>
    <mergeCell ref="U46:V46"/>
    <mergeCell ref="W46:W47"/>
    <mergeCell ref="X46:Y46"/>
    <mergeCell ref="Z46:AB46"/>
    <mergeCell ref="AW43:AX44"/>
    <mergeCell ref="D44:E44"/>
    <mergeCell ref="L44:M44"/>
    <mergeCell ref="O44:P44"/>
    <mergeCell ref="R44:S44"/>
    <mergeCell ref="U44:V44"/>
    <mergeCell ref="X44:Y44"/>
    <mergeCell ref="AA44:AB44"/>
    <mergeCell ref="AI44:AJ44"/>
    <mergeCell ref="AM44:AO48"/>
    <mergeCell ref="AI43:AJ43"/>
    <mergeCell ref="AK43:AL48"/>
    <mergeCell ref="AM43:AO43"/>
    <mergeCell ref="AP43:AR48"/>
    <mergeCell ref="AS43:AT44"/>
    <mergeCell ref="AU43:AV44"/>
    <mergeCell ref="W43:W44"/>
    <mergeCell ref="X43:Y43"/>
    <mergeCell ref="Z43:AB43"/>
    <mergeCell ref="AC43:AC44"/>
    <mergeCell ref="AD43:AE44"/>
    <mergeCell ref="AF43:AH44"/>
    <mergeCell ref="N43:N44"/>
    <mergeCell ref="O43:P43"/>
    <mergeCell ref="Q43:Q44"/>
    <mergeCell ref="R43:S43"/>
    <mergeCell ref="T43:T44"/>
    <mergeCell ref="U43:V43"/>
    <mergeCell ref="B43:B48"/>
    <mergeCell ref="C43:C48"/>
    <mergeCell ref="D43:E43"/>
    <mergeCell ref="J43:J45"/>
    <mergeCell ref="K43:K44"/>
    <mergeCell ref="L43:M43"/>
    <mergeCell ref="D45:E45"/>
    <mergeCell ref="K45:M45"/>
    <mergeCell ref="D47:E47"/>
    <mergeCell ref="L47:M47"/>
    <mergeCell ref="D42:E42"/>
    <mergeCell ref="K42:M42"/>
    <mergeCell ref="N42:P42"/>
    <mergeCell ref="Q42:S42"/>
    <mergeCell ref="T42:V42"/>
    <mergeCell ref="W42:Y42"/>
    <mergeCell ref="AD41:AE42"/>
    <mergeCell ref="AF41:AH42"/>
    <mergeCell ref="AI41:AJ41"/>
    <mergeCell ref="AS41:AT42"/>
    <mergeCell ref="AU41:AV42"/>
    <mergeCell ref="AW41:AX42"/>
    <mergeCell ref="AI42:AJ42"/>
    <mergeCell ref="O41:P41"/>
    <mergeCell ref="R41:S41"/>
    <mergeCell ref="U41:V41"/>
    <mergeCell ref="X41:Y41"/>
    <mergeCell ref="AA41:AB41"/>
    <mergeCell ref="AC41:AC42"/>
    <mergeCell ref="AA42:AB42"/>
    <mergeCell ref="CT39:CT40"/>
    <mergeCell ref="D40:E40"/>
    <mergeCell ref="J40:J42"/>
    <mergeCell ref="K40:K41"/>
    <mergeCell ref="L40:M40"/>
    <mergeCell ref="N40:N41"/>
    <mergeCell ref="O40:P40"/>
    <mergeCell ref="Q40:Q41"/>
    <mergeCell ref="R40:S40"/>
    <mergeCell ref="T40:T41"/>
    <mergeCell ref="AD39:AE40"/>
    <mergeCell ref="AF39:AH40"/>
    <mergeCell ref="AI39:AJ39"/>
    <mergeCell ref="AS39:AT40"/>
    <mergeCell ref="AU39:AV40"/>
    <mergeCell ref="AW39:AX40"/>
    <mergeCell ref="AI40:AJ40"/>
    <mergeCell ref="N39:P39"/>
    <mergeCell ref="Q39:S39"/>
    <mergeCell ref="T39:V39"/>
    <mergeCell ref="W39:Y39"/>
    <mergeCell ref="AA39:AB39"/>
    <mergeCell ref="AC39:AC40"/>
    <mergeCell ref="U40:V40"/>
    <mergeCell ref="W40:W41"/>
    <mergeCell ref="X40:Y40"/>
    <mergeCell ref="Z40:AB40"/>
    <mergeCell ref="AW37:AX38"/>
    <mergeCell ref="D38:E38"/>
    <mergeCell ref="L38:M38"/>
    <mergeCell ref="O38:P38"/>
    <mergeCell ref="R38:S38"/>
    <mergeCell ref="U38:V38"/>
    <mergeCell ref="X38:Y38"/>
    <mergeCell ref="AA38:AB38"/>
    <mergeCell ref="AI38:AJ38"/>
    <mergeCell ref="AM38:AO42"/>
    <mergeCell ref="AI37:AJ37"/>
    <mergeCell ref="AK37:AL42"/>
    <mergeCell ref="AM37:AO37"/>
    <mergeCell ref="AP37:AR42"/>
    <mergeCell ref="AS37:AT38"/>
    <mergeCell ref="AU37:AV38"/>
    <mergeCell ref="W37:W38"/>
    <mergeCell ref="X37:Y37"/>
    <mergeCell ref="Z37:AB37"/>
    <mergeCell ref="AC37:AC38"/>
    <mergeCell ref="AD37:AE38"/>
    <mergeCell ref="AF37:AH38"/>
    <mergeCell ref="N37:N38"/>
    <mergeCell ref="O37:P37"/>
    <mergeCell ref="Q37:Q38"/>
    <mergeCell ref="R37:S37"/>
    <mergeCell ref="T37:T38"/>
    <mergeCell ref="U37:V37"/>
    <mergeCell ref="B37:B42"/>
    <mergeCell ref="C37:C42"/>
    <mergeCell ref="D37:E37"/>
    <mergeCell ref="J37:J39"/>
    <mergeCell ref="K37:K38"/>
    <mergeCell ref="L37:M37"/>
    <mergeCell ref="D39:E39"/>
    <mergeCell ref="K39:M39"/>
    <mergeCell ref="D41:E41"/>
    <mergeCell ref="L41:M41"/>
    <mergeCell ref="D36:E36"/>
    <mergeCell ref="K36:M36"/>
    <mergeCell ref="N36:P36"/>
    <mergeCell ref="Q36:S36"/>
    <mergeCell ref="T36:V36"/>
    <mergeCell ref="W36:Y36"/>
    <mergeCell ref="AD35:AE36"/>
    <mergeCell ref="AF35:AH36"/>
    <mergeCell ref="AI35:AJ35"/>
    <mergeCell ref="AS35:AT36"/>
    <mergeCell ref="AU35:AV36"/>
    <mergeCell ref="AW35:AX36"/>
    <mergeCell ref="AI36:AJ36"/>
    <mergeCell ref="O35:P35"/>
    <mergeCell ref="R35:S35"/>
    <mergeCell ref="U35:V35"/>
    <mergeCell ref="X35:Y35"/>
    <mergeCell ref="AA35:AB35"/>
    <mergeCell ref="AC35:AC36"/>
    <mergeCell ref="AA36:AB36"/>
    <mergeCell ref="CT33:CT34"/>
    <mergeCell ref="D34:E34"/>
    <mergeCell ref="J34:J36"/>
    <mergeCell ref="K34:K35"/>
    <mergeCell ref="L34:M34"/>
    <mergeCell ref="N34:N35"/>
    <mergeCell ref="O34:P34"/>
    <mergeCell ref="Q34:Q35"/>
    <mergeCell ref="R34:S34"/>
    <mergeCell ref="T34:T35"/>
    <mergeCell ref="AD33:AE34"/>
    <mergeCell ref="AF33:AH34"/>
    <mergeCell ref="AI33:AJ33"/>
    <mergeCell ref="AS33:AT34"/>
    <mergeCell ref="AU33:AV34"/>
    <mergeCell ref="AW33:AX34"/>
    <mergeCell ref="AI34:AJ34"/>
    <mergeCell ref="N33:P33"/>
    <mergeCell ref="Q33:S33"/>
    <mergeCell ref="T33:V33"/>
    <mergeCell ref="W33:Y33"/>
    <mergeCell ref="AA33:AB33"/>
    <mergeCell ref="AC33:AC34"/>
    <mergeCell ref="U34:V34"/>
    <mergeCell ref="W34:W35"/>
    <mergeCell ref="X34:Y34"/>
    <mergeCell ref="Z34:AB34"/>
    <mergeCell ref="AW31:AX32"/>
    <mergeCell ref="D32:E32"/>
    <mergeCell ref="L32:M32"/>
    <mergeCell ref="O32:P32"/>
    <mergeCell ref="R32:S32"/>
    <mergeCell ref="U32:V32"/>
    <mergeCell ref="X32:Y32"/>
    <mergeCell ref="AA32:AB32"/>
    <mergeCell ref="AI32:AJ32"/>
    <mergeCell ref="AM32:AO36"/>
    <mergeCell ref="AI31:AJ31"/>
    <mergeCell ref="AK31:AL36"/>
    <mergeCell ref="AM31:AO31"/>
    <mergeCell ref="AP31:AR36"/>
    <mergeCell ref="AS31:AT32"/>
    <mergeCell ref="AU31:AV32"/>
    <mergeCell ref="W31:W32"/>
    <mergeCell ref="X31:Y31"/>
    <mergeCell ref="Z31:AB31"/>
    <mergeCell ref="AC31:AC32"/>
    <mergeCell ref="AD31:AE32"/>
    <mergeCell ref="AF31:AH32"/>
    <mergeCell ref="N31:N32"/>
    <mergeCell ref="O31:P31"/>
    <mergeCell ref="Q31:Q32"/>
    <mergeCell ref="R31:S31"/>
    <mergeCell ref="T31:T32"/>
    <mergeCell ref="U31:V31"/>
    <mergeCell ref="B31:B36"/>
    <mergeCell ref="C31:C36"/>
    <mergeCell ref="D31:E31"/>
    <mergeCell ref="J31:J33"/>
    <mergeCell ref="K31:K32"/>
    <mergeCell ref="L31:M31"/>
    <mergeCell ref="D33:E33"/>
    <mergeCell ref="K33:M33"/>
    <mergeCell ref="D35:E35"/>
    <mergeCell ref="L35:M35"/>
    <mergeCell ref="D30:E30"/>
    <mergeCell ref="K30:M30"/>
    <mergeCell ref="N30:P30"/>
    <mergeCell ref="Q30:S30"/>
    <mergeCell ref="T30:V30"/>
    <mergeCell ref="W30:Y30"/>
    <mergeCell ref="AD29:AE30"/>
    <mergeCell ref="AF29:AH30"/>
    <mergeCell ref="AI29:AJ29"/>
    <mergeCell ref="AS29:AT30"/>
    <mergeCell ref="AU29:AV30"/>
    <mergeCell ref="AW29:AX30"/>
    <mergeCell ref="AI30:AJ30"/>
    <mergeCell ref="O29:P29"/>
    <mergeCell ref="R29:S29"/>
    <mergeCell ref="U29:V29"/>
    <mergeCell ref="X29:Y29"/>
    <mergeCell ref="AA29:AB29"/>
    <mergeCell ref="AC29:AC30"/>
    <mergeCell ref="AA30:AB30"/>
    <mergeCell ref="CT27:CT28"/>
    <mergeCell ref="D28:E28"/>
    <mergeCell ref="J28:J30"/>
    <mergeCell ref="K28:K29"/>
    <mergeCell ref="L28:M28"/>
    <mergeCell ref="N28:N29"/>
    <mergeCell ref="O28:P28"/>
    <mergeCell ref="Q28:Q29"/>
    <mergeCell ref="R28:S28"/>
    <mergeCell ref="T28:T29"/>
    <mergeCell ref="AD27:AE28"/>
    <mergeCell ref="AF27:AH28"/>
    <mergeCell ref="AI27:AJ27"/>
    <mergeCell ref="AS27:AT28"/>
    <mergeCell ref="AU27:AV28"/>
    <mergeCell ref="AW27:AX28"/>
    <mergeCell ref="AI28:AJ28"/>
    <mergeCell ref="N27:P27"/>
    <mergeCell ref="Q27:S27"/>
    <mergeCell ref="T27:V27"/>
    <mergeCell ref="W27:Y27"/>
    <mergeCell ref="AA27:AB27"/>
    <mergeCell ref="AC27:AC28"/>
    <mergeCell ref="U28:V28"/>
    <mergeCell ref="W28:W29"/>
    <mergeCell ref="X28:Y28"/>
    <mergeCell ref="Z28:AB28"/>
    <mergeCell ref="AW25:AX26"/>
    <mergeCell ref="D26:E26"/>
    <mergeCell ref="L26:M26"/>
    <mergeCell ref="O26:P26"/>
    <mergeCell ref="R26:S26"/>
    <mergeCell ref="U26:V26"/>
    <mergeCell ref="X26:Y26"/>
    <mergeCell ref="AA26:AB26"/>
    <mergeCell ref="AI26:AJ26"/>
    <mergeCell ref="AM26:AO30"/>
    <mergeCell ref="AI25:AJ25"/>
    <mergeCell ref="AK25:AL30"/>
    <mergeCell ref="AM25:AO25"/>
    <mergeCell ref="AP25:AR30"/>
    <mergeCell ref="AS25:AT26"/>
    <mergeCell ref="AU25:AV26"/>
    <mergeCell ref="W25:W26"/>
    <mergeCell ref="X25:Y25"/>
    <mergeCell ref="Z25:AB25"/>
    <mergeCell ref="AC25:AC26"/>
    <mergeCell ref="AD25:AE26"/>
    <mergeCell ref="AF25:AH26"/>
    <mergeCell ref="N25:N26"/>
    <mergeCell ref="O25:P25"/>
    <mergeCell ref="Q25:Q26"/>
    <mergeCell ref="R25:S25"/>
    <mergeCell ref="T25:T26"/>
    <mergeCell ref="U25:V25"/>
    <mergeCell ref="B25:B30"/>
    <mergeCell ref="C25:C30"/>
    <mergeCell ref="D25:E25"/>
    <mergeCell ref="J25:J27"/>
    <mergeCell ref="K25:K26"/>
    <mergeCell ref="L25:M25"/>
    <mergeCell ref="D27:E27"/>
    <mergeCell ref="K27:M27"/>
    <mergeCell ref="D29:E29"/>
    <mergeCell ref="L29:M29"/>
    <mergeCell ref="D24:E24"/>
    <mergeCell ref="K24:M24"/>
    <mergeCell ref="N24:P24"/>
    <mergeCell ref="Q24:S24"/>
    <mergeCell ref="T24:V24"/>
    <mergeCell ref="W24:Y24"/>
    <mergeCell ref="AD23:AE24"/>
    <mergeCell ref="AF23:AH24"/>
    <mergeCell ref="AI23:AJ23"/>
    <mergeCell ref="AS23:AT24"/>
    <mergeCell ref="AU23:AV24"/>
    <mergeCell ref="AW23:AX24"/>
    <mergeCell ref="AI24:AJ24"/>
    <mergeCell ref="O23:P23"/>
    <mergeCell ref="R23:S23"/>
    <mergeCell ref="U23:V23"/>
    <mergeCell ref="X23:Y23"/>
    <mergeCell ref="AA23:AB23"/>
    <mergeCell ref="AC23:AC24"/>
    <mergeCell ref="AA24:AB24"/>
    <mergeCell ref="CT21:CT22"/>
    <mergeCell ref="D22:E22"/>
    <mergeCell ref="J22:J24"/>
    <mergeCell ref="K22:K23"/>
    <mergeCell ref="L22:M22"/>
    <mergeCell ref="N22:N23"/>
    <mergeCell ref="O22:P22"/>
    <mergeCell ref="Q22:Q23"/>
    <mergeCell ref="R22:S22"/>
    <mergeCell ref="T22:T23"/>
    <mergeCell ref="AD21:AE22"/>
    <mergeCell ref="AF21:AH22"/>
    <mergeCell ref="AI21:AJ21"/>
    <mergeCell ref="AS21:AT22"/>
    <mergeCell ref="AU21:AV22"/>
    <mergeCell ref="AW21:AX22"/>
    <mergeCell ref="AI22:AJ22"/>
    <mergeCell ref="N21:P21"/>
    <mergeCell ref="Q21:S21"/>
    <mergeCell ref="T21:V21"/>
    <mergeCell ref="W21:Y21"/>
    <mergeCell ref="AA21:AB21"/>
    <mergeCell ref="AC21:AC22"/>
    <mergeCell ref="U22:V22"/>
    <mergeCell ref="W22:W23"/>
    <mergeCell ref="X22:Y22"/>
    <mergeCell ref="Z22:AB22"/>
    <mergeCell ref="AW19:AX20"/>
    <mergeCell ref="D20:E20"/>
    <mergeCell ref="L20:M20"/>
    <mergeCell ref="O20:P20"/>
    <mergeCell ref="R20:S20"/>
    <mergeCell ref="U20:V20"/>
    <mergeCell ref="X20:Y20"/>
    <mergeCell ref="AA20:AB20"/>
    <mergeCell ref="AI20:AJ20"/>
    <mergeCell ref="AM20:AO24"/>
    <mergeCell ref="AI19:AJ19"/>
    <mergeCell ref="AK19:AL24"/>
    <mergeCell ref="AM19:AO19"/>
    <mergeCell ref="AP19:AR24"/>
    <mergeCell ref="AS19:AT20"/>
    <mergeCell ref="AU19:AV20"/>
    <mergeCell ref="W19:W20"/>
    <mergeCell ref="X19:Y19"/>
    <mergeCell ref="Z19:AB19"/>
    <mergeCell ref="AC19:AC20"/>
    <mergeCell ref="AD19:AE20"/>
    <mergeCell ref="AF19:AH20"/>
    <mergeCell ref="N19:N20"/>
    <mergeCell ref="O19:P19"/>
    <mergeCell ref="Q19:Q20"/>
    <mergeCell ref="R19:S19"/>
    <mergeCell ref="T19:T20"/>
    <mergeCell ref="U19:V19"/>
    <mergeCell ref="B19:B24"/>
    <mergeCell ref="C19:C24"/>
    <mergeCell ref="D19:E19"/>
    <mergeCell ref="J19:J21"/>
    <mergeCell ref="K19:K20"/>
    <mergeCell ref="L19:M19"/>
    <mergeCell ref="D21:E21"/>
    <mergeCell ref="K21:M21"/>
    <mergeCell ref="D23:E23"/>
    <mergeCell ref="L23:M23"/>
    <mergeCell ref="AM17:AO18"/>
    <mergeCell ref="AP17:AR18"/>
    <mergeCell ref="AS17:AV17"/>
    <mergeCell ref="AW17:AX17"/>
    <mergeCell ref="D18:E18"/>
    <mergeCell ref="Z18:AB18"/>
    <mergeCell ref="AI18:AL18"/>
    <mergeCell ref="AS18:AT18"/>
    <mergeCell ref="AU18:AV18"/>
    <mergeCell ref="AW18:AX18"/>
    <mergeCell ref="W17:Y18"/>
    <mergeCell ref="Z17:AB17"/>
    <mergeCell ref="AC17:AC18"/>
    <mergeCell ref="AD17:AE18"/>
    <mergeCell ref="AF17:AH18"/>
    <mergeCell ref="AI17:AL17"/>
    <mergeCell ref="AU15:AV15"/>
    <mergeCell ref="AW15:AX15"/>
    <mergeCell ref="CT15:CT16"/>
    <mergeCell ref="B17:C17"/>
    <mergeCell ref="D17:G17"/>
    <mergeCell ref="H17:I17"/>
    <mergeCell ref="K17:M18"/>
    <mergeCell ref="N17:P18"/>
    <mergeCell ref="Q17:S18"/>
    <mergeCell ref="T17:V18"/>
    <mergeCell ref="AS14:AT14"/>
    <mergeCell ref="AU14:AV14"/>
    <mergeCell ref="AW14:AX14"/>
    <mergeCell ref="AB15:AC15"/>
    <mergeCell ref="AD15:AF15"/>
    <mergeCell ref="AG15:AI15"/>
    <mergeCell ref="AJ15:AL15"/>
    <mergeCell ref="AM15:AO15"/>
    <mergeCell ref="AP15:AR15"/>
    <mergeCell ref="AS15:AT15"/>
    <mergeCell ref="AB14:AC14"/>
    <mergeCell ref="AD14:AF14"/>
    <mergeCell ref="AG14:AI14"/>
    <mergeCell ref="AJ14:AL14"/>
    <mergeCell ref="AM14:AO14"/>
    <mergeCell ref="AP14:AR14"/>
    <mergeCell ref="AP13:AR13"/>
    <mergeCell ref="AS13:AT13"/>
    <mergeCell ref="AU13:AV13"/>
    <mergeCell ref="AW13:AX13"/>
    <mergeCell ref="C14:D15"/>
    <mergeCell ref="E14:G15"/>
    <mergeCell ref="H14:I15"/>
    <mergeCell ref="J14:M15"/>
    <mergeCell ref="P14:Q15"/>
    <mergeCell ref="R14:Y15"/>
    <mergeCell ref="AS12:AT12"/>
    <mergeCell ref="AU12:AV12"/>
    <mergeCell ref="AW12:AX12"/>
    <mergeCell ref="CP12:CP13"/>
    <mergeCell ref="CQ12:CQ13"/>
    <mergeCell ref="AB13:AC13"/>
    <mergeCell ref="AD13:AF13"/>
    <mergeCell ref="AG13:AI13"/>
    <mergeCell ref="AJ13:AL13"/>
    <mergeCell ref="AM13:AO13"/>
    <mergeCell ref="AB12:AC12"/>
    <mergeCell ref="AD12:AF12"/>
    <mergeCell ref="AG12:AI12"/>
    <mergeCell ref="AJ12:AL12"/>
    <mergeCell ref="AM12:AO12"/>
    <mergeCell ref="AP12:AR12"/>
    <mergeCell ref="AS11:AT11"/>
    <mergeCell ref="AU11:AV11"/>
    <mergeCell ref="AW11:AX11"/>
    <mergeCell ref="C12:D13"/>
    <mergeCell ref="E12:E13"/>
    <mergeCell ref="F12:F13"/>
    <mergeCell ref="H12:I13"/>
    <mergeCell ref="K12:L13"/>
    <mergeCell ref="P12:Q13"/>
    <mergeCell ref="R12:Y13"/>
    <mergeCell ref="AB11:AC11"/>
    <mergeCell ref="AD11:AF11"/>
    <mergeCell ref="AG11:AI11"/>
    <mergeCell ref="AJ11:AL11"/>
    <mergeCell ref="AM11:AO11"/>
    <mergeCell ref="AP11:AR11"/>
    <mergeCell ref="AD10:AF10"/>
    <mergeCell ref="AG10:AI10"/>
    <mergeCell ref="AJ10:AL10"/>
    <mergeCell ref="AM10:AO10"/>
    <mergeCell ref="AP10:AR10"/>
    <mergeCell ref="AS10:AT10"/>
    <mergeCell ref="BK9:BM10"/>
    <mergeCell ref="BN9:BP10"/>
    <mergeCell ref="C10:D11"/>
    <mergeCell ref="E10:E11"/>
    <mergeCell ref="F10:F11"/>
    <mergeCell ref="H10:I11"/>
    <mergeCell ref="K10:L11"/>
    <mergeCell ref="P10:Q11"/>
    <mergeCell ref="R10:Y11"/>
    <mergeCell ref="AB10:AC10"/>
    <mergeCell ref="AM9:AO9"/>
    <mergeCell ref="AP9:AR9"/>
    <mergeCell ref="AS9:AT9"/>
    <mergeCell ref="AU9:AV9"/>
    <mergeCell ref="AW9:AX9"/>
    <mergeCell ref="BH9:BJ10"/>
    <mergeCell ref="AU10:AV10"/>
    <mergeCell ref="AW10:AX10"/>
    <mergeCell ref="AU8:AV8"/>
    <mergeCell ref="AW8:AX8"/>
    <mergeCell ref="BH8:BJ8"/>
    <mergeCell ref="BK8:BM8"/>
    <mergeCell ref="BN8:BP8"/>
    <mergeCell ref="AA9:AA15"/>
    <mergeCell ref="AB9:AC9"/>
    <mergeCell ref="AD9:AF9"/>
    <mergeCell ref="AG9:AI9"/>
    <mergeCell ref="AJ9:AL9"/>
    <mergeCell ref="AD8:AF8"/>
    <mergeCell ref="AG8:AI8"/>
    <mergeCell ref="AJ8:AL8"/>
    <mergeCell ref="AM8:AO8"/>
    <mergeCell ref="AP8:AR8"/>
    <mergeCell ref="AS8:AT8"/>
    <mergeCell ref="DG4:DG13"/>
    <mergeCell ref="AB5:AC5"/>
    <mergeCell ref="AD5:AE5"/>
    <mergeCell ref="AB6:AC7"/>
    <mergeCell ref="AD6:AE7"/>
    <mergeCell ref="C7:D9"/>
    <mergeCell ref="E7:M9"/>
    <mergeCell ref="P8:Q9"/>
    <mergeCell ref="R8:Y9"/>
    <mergeCell ref="AB8:AC8"/>
    <mergeCell ref="CN4:CO13"/>
    <mergeCell ref="CP4:CQ5"/>
    <mergeCell ref="CR4:CR5"/>
    <mergeCell ref="DC4:DD5"/>
    <mergeCell ref="DE4:DE13"/>
    <mergeCell ref="DF4:DF13"/>
    <mergeCell ref="P3:Y5"/>
    <mergeCell ref="AT3:AU4"/>
    <mergeCell ref="AV3:AW4"/>
    <mergeCell ref="B4:I5"/>
    <mergeCell ref="J4:K5"/>
    <mergeCell ref="L4:N5"/>
  </mergeCells>
  <phoneticPr fontId="8"/>
  <conditionalFormatting sqref="H81 K81 N81 Q81 T81 W81 F82">
    <cfRule type="cellIs" priority="91" operator="notEqual">
      <formula>"0"</formula>
    </cfRule>
  </conditionalFormatting>
  <conditionalFormatting sqref="L19">
    <cfRule type="cellIs" priority="121" operator="notEqual">
      <formula>"0"</formula>
    </cfRule>
  </conditionalFormatting>
  <conditionalFormatting sqref="L22:L23">
    <cfRule type="cellIs" priority="122" operator="notEqual">
      <formula>"0"</formula>
    </cfRule>
  </conditionalFormatting>
  <conditionalFormatting sqref="L25">
    <cfRule type="cellIs" priority="30" operator="notEqual">
      <formula>"0"</formula>
    </cfRule>
  </conditionalFormatting>
  <conditionalFormatting sqref="L28:L29">
    <cfRule type="cellIs" priority="127" operator="notEqual">
      <formula>"0"</formula>
    </cfRule>
  </conditionalFormatting>
  <conditionalFormatting sqref="L31">
    <cfRule type="cellIs" priority="10" operator="notEqual">
      <formula>"0"</formula>
    </cfRule>
  </conditionalFormatting>
  <conditionalFormatting sqref="L34:L35">
    <cfRule type="cellIs" priority="112" operator="notEqual">
      <formula>"0"</formula>
    </cfRule>
  </conditionalFormatting>
  <conditionalFormatting sqref="L37">
    <cfRule type="cellIs" priority="25" operator="notEqual">
      <formula>"0"</formula>
    </cfRule>
  </conditionalFormatting>
  <conditionalFormatting sqref="L40:L41">
    <cfRule type="cellIs" priority="107" operator="notEqual">
      <formula>"0"</formula>
    </cfRule>
  </conditionalFormatting>
  <conditionalFormatting sqref="L43">
    <cfRule type="cellIs" priority="20" operator="notEqual">
      <formula>"0"</formula>
    </cfRule>
  </conditionalFormatting>
  <conditionalFormatting sqref="L46:L47">
    <cfRule type="cellIs" priority="102" operator="notEqual">
      <formula>"0"</formula>
    </cfRule>
  </conditionalFormatting>
  <conditionalFormatting sqref="L49">
    <cfRule type="cellIs" priority="15" operator="notEqual">
      <formula>"0"</formula>
    </cfRule>
  </conditionalFormatting>
  <conditionalFormatting sqref="L52:L53">
    <cfRule type="cellIs" priority="97" operator="notEqual">
      <formula>"0"</formula>
    </cfRule>
  </conditionalFormatting>
  <conditionalFormatting sqref="L83">
    <cfRule type="cellIs" priority="79" operator="notEqual">
      <formula>"0"</formula>
    </cfRule>
  </conditionalFormatting>
  <conditionalFormatting sqref="L86:L87">
    <cfRule type="cellIs" priority="80" operator="notEqual">
      <formula>"0"</formula>
    </cfRule>
  </conditionalFormatting>
  <conditionalFormatting sqref="L89">
    <cfRule type="cellIs" priority="89" operator="notEqual">
      <formula>"0"</formula>
    </cfRule>
  </conditionalFormatting>
  <conditionalFormatting sqref="L92:L93">
    <cfRule type="cellIs" priority="90" operator="notEqual">
      <formula>"0"</formula>
    </cfRule>
  </conditionalFormatting>
  <conditionalFormatting sqref="L95">
    <cfRule type="cellIs" priority="69" operator="notEqual">
      <formula>"0"</formula>
    </cfRule>
  </conditionalFormatting>
  <conditionalFormatting sqref="L98:L99">
    <cfRule type="cellIs" priority="70" operator="notEqual">
      <formula>"0"</formula>
    </cfRule>
  </conditionalFormatting>
  <conditionalFormatting sqref="L101">
    <cfRule type="cellIs" priority="59" operator="notEqual">
      <formula>"0"</formula>
    </cfRule>
  </conditionalFormatting>
  <conditionalFormatting sqref="L104:L105">
    <cfRule type="cellIs" priority="60" operator="notEqual">
      <formula>"0"</formula>
    </cfRule>
  </conditionalFormatting>
  <conditionalFormatting sqref="L107">
    <cfRule type="cellIs" priority="49" operator="notEqual">
      <formula>"0"</formula>
    </cfRule>
  </conditionalFormatting>
  <conditionalFormatting sqref="L110:L111">
    <cfRule type="cellIs" priority="50" operator="notEqual">
      <formula>"0"</formula>
    </cfRule>
  </conditionalFormatting>
  <conditionalFormatting sqref="L113">
    <cfRule type="cellIs" priority="39" operator="notEqual">
      <formula>"0"</formula>
    </cfRule>
  </conditionalFormatting>
  <conditionalFormatting sqref="L116:L117">
    <cfRule type="cellIs" priority="40" operator="notEqual">
      <formula>"0"</formula>
    </cfRule>
  </conditionalFormatting>
  <conditionalFormatting sqref="O19">
    <cfRule type="cellIs" priority="120" operator="notEqual">
      <formula>"0"</formula>
    </cfRule>
  </conditionalFormatting>
  <conditionalFormatting sqref="O22:O23">
    <cfRule type="cellIs" priority="116" operator="notEqual">
      <formula>"0"</formula>
    </cfRule>
  </conditionalFormatting>
  <conditionalFormatting sqref="O25">
    <cfRule type="cellIs" priority="29" operator="notEqual">
      <formula>"0"</formula>
    </cfRule>
  </conditionalFormatting>
  <conditionalFormatting sqref="O28:O29">
    <cfRule type="cellIs" priority="126" operator="notEqual">
      <formula>"0"</formula>
    </cfRule>
  </conditionalFormatting>
  <conditionalFormatting sqref="O31">
    <cfRule type="cellIs" priority="9" operator="notEqual">
      <formula>"0"</formula>
    </cfRule>
  </conditionalFormatting>
  <conditionalFormatting sqref="O34:O35">
    <cfRule type="cellIs" priority="111" operator="notEqual">
      <formula>"0"</formula>
    </cfRule>
  </conditionalFormatting>
  <conditionalFormatting sqref="O37">
    <cfRule type="cellIs" priority="24" operator="notEqual">
      <formula>"0"</formula>
    </cfRule>
  </conditionalFormatting>
  <conditionalFormatting sqref="O40:O41">
    <cfRule type="cellIs" priority="106" operator="notEqual">
      <formula>"0"</formula>
    </cfRule>
  </conditionalFormatting>
  <conditionalFormatting sqref="O43">
    <cfRule type="cellIs" priority="19" operator="notEqual">
      <formula>"0"</formula>
    </cfRule>
  </conditionalFormatting>
  <conditionalFormatting sqref="O46:O47">
    <cfRule type="cellIs" priority="101" operator="notEqual">
      <formula>"0"</formula>
    </cfRule>
  </conditionalFormatting>
  <conditionalFormatting sqref="O49">
    <cfRule type="cellIs" priority="14" operator="notEqual">
      <formula>"0"</formula>
    </cfRule>
  </conditionalFormatting>
  <conditionalFormatting sqref="O52:O53">
    <cfRule type="cellIs" priority="96" operator="notEqual">
      <formula>"0"</formula>
    </cfRule>
  </conditionalFormatting>
  <conditionalFormatting sqref="O83">
    <cfRule type="cellIs" priority="78" operator="notEqual">
      <formula>"0"</formula>
    </cfRule>
  </conditionalFormatting>
  <conditionalFormatting sqref="O86:O87">
    <cfRule type="cellIs" priority="74" operator="notEqual">
      <formula>"0"</formula>
    </cfRule>
  </conditionalFormatting>
  <conditionalFormatting sqref="O89">
    <cfRule type="cellIs" priority="88" operator="notEqual">
      <formula>"0"</formula>
    </cfRule>
  </conditionalFormatting>
  <conditionalFormatting sqref="O92:O93">
    <cfRule type="cellIs" priority="84" operator="notEqual">
      <formula>"0"</formula>
    </cfRule>
  </conditionalFormatting>
  <conditionalFormatting sqref="O95">
    <cfRule type="cellIs" priority="68" operator="notEqual">
      <formula>"0"</formula>
    </cfRule>
  </conditionalFormatting>
  <conditionalFormatting sqref="O98:O99">
    <cfRule type="cellIs" priority="64" operator="notEqual">
      <formula>"0"</formula>
    </cfRule>
  </conditionalFormatting>
  <conditionalFormatting sqref="O101">
    <cfRule type="cellIs" priority="58" operator="notEqual">
      <formula>"0"</formula>
    </cfRule>
  </conditionalFormatting>
  <conditionalFormatting sqref="O104:O105">
    <cfRule type="cellIs" priority="54" operator="notEqual">
      <formula>"0"</formula>
    </cfRule>
  </conditionalFormatting>
  <conditionalFormatting sqref="O107">
    <cfRule type="cellIs" priority="48" operator="notEqual">
      <formula>"0"</formula>
    </cfRule>
  </conditionalFormatting>
  <conditionalFormatting sqref="O110:O111">
    <cfRule type="cellIs" priority="44" operator="notEqual">
      <formula>"0"</formula>
    </cfRule>
  </conditionalFormatting>
  <conditionalFormatting sqref="O113">
    <cfRule type="cellIs" priority="38" operator="notEqual">
      <formula>"0"</formula>
    </cfRule>
  </conditionalFormatting>
  <conditionalFormatting sqref="O116:O117">
    <cfRule type="cellIs" priority="34" operator="notEqual">
      <formula>"0"</formula>
    </cfRule>
  </conditionalFormatting>
  <conditionalFormatting sqref="R19">
    <cfRule type="cellIs" priority="119" operator="notEqual">
      <formula>"0"</formula>
    </cfRule>
  </conditionalFormatting>
  <conditionalFormatting sqref="R22:R23">
    <cfRule type="cellIs" priority="115" operator="notEqual">
      <formula>"0"</formula>
    </cfRule>
  </conditionalFormatting>
  <conditionalFormatting sqref="R25">
    <cfRule type="cellIs" priority="28" operator="notEqual">
      <formula>"0"</formula>
    </cfRule>
  </conditionalFormatting>
  <conditionalFormatting sqref="R28:R29">
    <cfRule type="cellIs" priority="125" operator="notEqual">
      <formula>"0"</formula>
    </cfRule>
  </conditionalFormatting>
  <conditionalFormatting sqref="R31">
    <cfRule type="cellIs" priority="8" operator="notEqual">
      <formula>"0"</formula>
    </cfRule>
  </conditionalFormatting>
  <conditionalFormatting sqref="R34:R35">
    <cfRule type="cellIs" priority="110" operator="notEqual">
      <formula>"0"</formula>
    </cfRule>
  </conditionalFormatting>
  <conditionalFormatting sqref="R37">
    <cfRule type="cellIs" priority="23" operator="notEqual">
      <formula>"0"</formula>
    </cfRule>
  </conditionalFormatting>
  <conditionalFormatting sqref="R40:R41">
    <cfRule type="cellIs" priority="105" operator="notEqual">
      <formula>"0"</formula>
    </cfRule>
  </conditionalFormatting>
  <conditionalFormatting sqref="R43">
    <cfRule type="cellIs" priority="18" operator="notEqual">
      <formula>"0"</formula>
    </cfRule>
  </conditionalFormatting>
  <conditionalFormatting sqref="R46:R47">
    <cfRule type="cellIs" priority="100" operator="notEqual">
      <formula>"0"</formula>
    </cfRule>
  </conditionalFormatting>
  <conditionalFormatting sqref="R49">
    <cfRule type="cellIs" priority="13" operator="notEqual">
      <formula>"0"</formula>
    </cfRule>
  </conditionalFormatting>
  <conditionalFormatting sqref="R52:R53">
    <cfRule type="cellIs" priority="95" operator="notEqual">
      <formula>"0"</formula>
    </cfRule>
  </conditionalFormatting>
  <conditionalFormatting sqref="R83">
    <cfRule type="cellIs" priority="77" operator="notEqual">
      <formula>"0"</formula>
    </cfRule>
  </conditionalFormatting>
  <conditionalFormatting sqref="R86:R87">
    <cfRule type="cellIs" priority="73" operator="notEqual">
      <formula>"0"</formula>
    </cfRule>
  </conditionalFormatting>
  <conditionalFormatting sqref="R89">
    <cfRule type="cellIs" priority="87" operator="notEqual">
      <formula>"0"</formula>
    </cfRule>
  </conditionalFormatting>
  <conditionalFormatting sqref="R92:R93">
    <cfRule type="cellIs" priority="83" operator="notEqual">
      <formula>"0"</formula>
    </cfRule>
  </conditionalFormatting>
  <conditionalFormatting sqref="R95">
    <cfRule type="cellIs" priority="67" operator="notEqual">
      <formula>"0"</formula>
    </cfRule>
  </conditionalFormatting>
  <conditionalFormatting sqref="R98:R99">
    <cfRule type="cellIs" priority="63" operator="notEqual">
      <formula>"0"</formula>
    </cfRule>
  </conditionalFormatting>
  <conditionalFormatting sqref="R101">
    <cfRule type="cellIs" priority="57" operator="notEqual">
      <formula>"0"</formula>
    </cfRule>
  </conditionalFormatting>
  <conditionalFormatting sqref="R104:R105">
    <cfRule type="cellIs" priority="53" operator="notEqual">
      <formula>"0"</formula>
    </cfRule>
  </conditionalFormatting>
  <conditionalFormatting sqref="R107">
    <cfRule type="cellIs" priority="47" operator="notEqual">
      <formula>"0"</formula>
    </cfRule>
  </conditionalFormatting>
  <conditionalFormatting sqref="R110:R111">
    <cfRule type="cellIs" priority="43" operator="notEqual">
      <formula>"0"</formula>
    </cfRule>
  </conditionalFormatting>
  <conditionalFormatting sqref="R113">
    <cfRule type="cellIs" priority="37" operator="notEqual">
      <formula>"0"</formula>
    </cfRule>
  </conditionalFormatting>
  <conditionalFormatting sqref="R116:R117">
    <cfRule type="cellIs" priority="33" operator="notEqual">
      <formula>"0"</formula>
    </cfRule>
  </conditionalFormatting>
  <conditionalFormatting sqref="U19">
    <cfRule type="cellIs" priority="118" operator="notEqual">
      <formula>"0"</formula>
    </cfRule>
  </conditionalFormatting>
  <conditionalFormatting sqref="U22:U23">
    <cfRule type="cellIs" priority="114" operator="notEqual">
      <formula>"0"</formula>
    </cfRule>
  </conditionalFormatting>
  <conditionalFormatting sqref="U25">
    <cfRule type="cellIs" priority="27" operator="notEqual">
      <formula>"0"</formula>
    </cfRule>
  </conditionalFormatting>
  <conditionalFormatting sqref="U28:U29">
    <cfRule type="cellIs" priority="124" operator="notEqual">
      <formula>"0"</formula>
    </cfRule>
  </conditionalFormatting>
  <conditionalFormatting sqref="U31">
    <cfRule type="cellIs" priority="7" operator="notEqual">
      <formula>"0"</formula>
    </cfRule>
  </conditionalFormatting>
  <conditionalFormatting sqref="U34:U35">
    <cfRule type="cellIs" priority="109" operator="notEqual">
      <formula>"0"</formula>
    </cfRule>
  </conditionalFormatting>
  <conditionalFormatting sqref="U37">
    <cfRule type="cellIs" priority="22" operator="notEqual">
      <formula>"0"</formula>
    </cfRule>
  </conditionalFormatting>
  <conditionalFormatting sqref="U40:U41">
    <cfRule type="cellIs" priority="104" operator="notEqual">
      <formula>"0"</formula>
    </cfRule>
  </conditionalFormatting>
  <conditionalFormatting sqref="U43">
    <cfRule type="cellIs" priority="17" operator="notEqual">
      <formula>"0"</formula>
    </cfRule>
  </conditionalFormatting>
  <conditionalFormatting sqref="U46:U47">
    <cfRule type="cellIs" priority="99" operator="notEqual">
      <formula>"0"</formula>
    </cfRule>
  </conditionalFormatting>
  <conditionalFormatting sqref="U49">
    <cfRule type="cellIs" priority="12" operator="notEqual">
      <formula>"0"</formula>
    </cfRule>
  </conditionalFormatting>
  <conditionalFormatting sqref="U52:U53">
    <cfRule type="cellIs" priority="94" operator="notEqual">
      <formula>"0"</formula>
    </cfRule>
  </conditionalFormatting>
  <conditionalFormatting sqref="U83">
    <cfRule type="cellIs" priority="76" operator="notEqual">
      <formula>"0"</formula>
    </cfRule>
  </conditionalFormatting>
  <conditionalFormatting sqref="U86:U87">
    <cfRule type="cellIs" priority="72" operator="notEqual">
      <formula>"0"</formula>
    </cfRule>
  </conditionalFormatting>
  <conditionalFormatting sqref="U89">
    <cfRule type="cellIs" priority="86" operator="notEqual">
      <formula>"0"</formula>
    </cfRule>
  </conditionalFormatting>
  <conditionalFormatting sqref="U92:U93">
    <cfRule type="cellIs" priority="82" operator="notEqual">
      <formula>"0"</formula>
    </cfRule>
  </conditionalFormatting>
  <conditionalFormatting sqref="U95">
    <cfRule type="cellIs" priority="66" operator="notEqual">
      <formula>"0"</formula>
    </cfRule>
  </conditionalFormatting>
  <conditionalFormatting sqref="U98:U99">
    <cfRule type="cellIs" priority="62" operator="notEqual">
      <formula>"0"</formula>
    </cfRule>
  </conditionalFormatting>
  <conditionalFormatting sqref="U101">
    <cfRule type="cellIs" priority="56" operator="notEqual">
      <formula>"0"</formula>
    </cfRule>
  </conditionalFormatting>
  <conditionalFormatting sqref="U104:U105">
    <cfRule type="cellIs" priority="52" operator="notEqual">
      <formula>"0"</formula>
    </cfRule>
  </conditionalFormatting>
  <conditionalFormatting sqref="U107">
    <cfRule type="cellIs" priority="46" operator="notEqual">
      <formula>"0"</formula>
    </cfRule>
  </conditionalFormatting>
  <conditionalFormatting sqref="U110:U111">
    <cfRule type="cellIs" priority="42" operator="notEqual">
      <formula>"0"</formula>
    </cfRule>
  </conditionalFormatting>
  <conditionalFormatting sqref="U113">
    <cfRule type="cellIs" priority="36" operator="notEqual">
      <formula>"0"</formula>
    </cfRule>
  </conditionalFormatting>
  <conditionalFormatting sqref="U116:U117">
    <cfRule type="cellIs" priority="32" operator="notEqual">
      <formula>"0"</formula>
    </cfRule>
  </conditionalFormatting>
  <conditionalFormatting sqref="W69:X71">
    <cfRule type="cellIs" priority="3" operator="notEqual">
      <formula>"0"</formula>
    </cfRule>
  </conditionalFormatting>
  <conditionalFormatting sqref="X19">
    <cfRule type="cellIs" priority="117" operator="notEqual">
      <formula>"0"</formula>
    </cfRule>
  </conditionalFormatting>
  <conditionalFormatting sqref="X22:X23">
    <cfRule type="cellIs" priority="113" operator="notEqual">
      <formula>"0"</formula>
    </cfRule>
  </conditionalFormatting>
  <conditionalFormatting sqref="X25">
    <cfRule type="cellIs" priority="26" operator="notEqual">
      <formula>"0"</formula>
    </cfRule>
  </conditionalFormatting>
  <conditionalFormatting sqref="X28:X29">
    <cfRule type="cellIs" priority="123" operator="notEqual">
      <formula>"0"</formula>
    </cfRule>
  </conditionalFormatting>
  <conditionalFormatting sqref="X31">
    <cfRule type="cellIs" priority="6" operator="notEqual">
      <formula>"0"</formula>
    </cfRule>
  </conditionalFormatting>
  <conditionalFormatting sqref="X34:X35">
    <cfRule type="cellIs" priority="108" operator="notEqual">
      <formula>"0"</formula>
    </cfRule>
  </conditionalFormatting>
  <conditionalFormatting sqref="X37">
    <cfRule type="cellIs" priority="21" operator="notEqual">
      <formula>"0"</formula>
    </cfRule>
  </conditionalFormatting>
  <conditionalFormatting sqref="X40:X41">
    <cfRule type="cellIs" priority="103" operator="notEqual">
      <formula>"0"</formula>
    </cfRule>
  </conditionalFormatting>
  <conditionalFormatting sqref="X43">
    <cfRule type="cellIs" priority="16" operator="notEqual">
      <formula>"0"</formula>
    </cfRule>
  </conditionalFormatting>
  <conditionalFormatting sqref="X46:X47">
    <cfRule type="cellIs" priority="98" operator="notEqual">
      <formula>"0"</formula>
    </cfRule>
  </conditionalFormatting>
  <conditionalFormatting sqref="X49">
    <cfRule type="cellIs" priority="11" operator="notEqual">
      <formula>"0"</formula>
    </cfRule>
  </conditionalFormatting>
  <conditionalFormatting sqref="X52:X53">
    <cfRule type="cellIs" priority="93" operator="notEqual">
      <formula>"0"</formula>
    </cfRule>
  </conditionalFormatting>
  <conditionalFormatting sqref="X83">
    <cfRule type="cellIs" priority="75" operator="notEqual">
      <formula>"0"</formula>
    </cfRule>
  </conditionalFormatting>
  <conditionalFormatting sqref="X86:X87">
    <cfRule type="cellIs" priority="71" operator="notEqual">
      <formula>"0"</formula>
    </cfRule>
  </conditionalFormatting>
  <conditionalFormatting sqref="X89">
    <cfRule type="cellIs" priority="85" operator="notEqual">
      <formula>"0"</formula>
    </cfRule>
  </conditionalFormatting>
  <conditionalFormatting sqref="X92:X93">
    <cfRule type="cellIs" priority="81" operator="notEqual">
      <formula>"0"</formula>
    </cfRule>
  </conditionalFormatting>
  <conditionalFormatting sqref="X95">
    <cfRule type="cellIs" priority="65" operator="notEqual">
      <formula>"0"</formula>
    </cfRule>
  </conditionalFormatting>
  <conditionalFormatting sqref="X98:X99">
    <cfRule type="cellIs" priority="61" operator="notEqual">
      <formula>"0"</formula>
    </cfRule>
  </conditionalFormatting>
  <conditionalFormatting sqref="X101">
    <cfRule type="cellIs" priority="55" operator="notEqual">
      <formula>"0"</formula>
    </cfRule>
  </conditionalFormatting>
  <conditionalFormatting sqref="X104:X105">
    <cfRule type="cellIs" priority="51" operator="notEqual">
      <formula>"0"</formula>
    </cfRule>
  </conditionalFormatting>
  <conditionalFormatting sqref="X107">
    <cfRule type="cellIs" priority="45" operator="notEqual">
      <formula>"0"</formula>
    </cfRule>
  </conditionalFormatting>
  <conditionalFormatting sqref="X110:X111">
    <cfRule type="cellIs" priority="41" operator="notEqual">
      <formula>"0"</formula>
    </cfRule>
  </conditionalFormatting>
  <conditionalFormatting sqref="X113">
    <cfRule type="cellIs" priority="35" operator="notEqual">
      <formula>"0"</formula>
    </cfRule>
  </conditionalFormatting>
  <conditionalFormatting sqref="X116:X117">
    <cfRule type="cellIs" priority="31" operator="notEqual">
      <formula>"0"</formula>
    </cfRule>
  </conditionalFormatting>
  <conditionalFormatting sqref="Z17:Z18">
    <cfRule type="cellIs" priority="129" operator="notEqual">
      <formula>"0"</formula>
    </cfRule>
  </conditionalFormatting>
  <conditionalFormatting sqref="Z81:Z82">
    <cfRule type="cellIs" priority="92" operator="notEqual">
      <formula>"0"</formula>
    </cfRule>
  </conditionalFormatting>
  <conditionalFormatting sqref="AB5:AC7 BJ8:BK10">
    <cfRule type="cellIs" priority="5" operator="notEqual">
      <formula>"0"</formula>
    </cfRule>
  </conditionalFormatting>
  <conditionalFormatting sqref="AF69:AG71 BJ72:BK77">
    <cfRule type="cellIs" priority="2" operator="notEqual">
      <formula>"0"</formula>
    </cfRule>
  </conditionalFormatting>
  <conditionalFormatting sqref="AE5:AE7 BH8:BH10 H17 K17 N17 Q17 T17 W17 F18 Z69:Z71 AI69:AI71 BH72:BH77">
    <cfRule type="cellIs" priority="128" operator="notEqual">
      <formula>"0"</formula>
    </cfRule>
  </conditionalFormatting>
  <conditionalFormatting sqref="BM8:BN10 BP8:BP10">
    <cfRule type="cellIs" priority="4" operator="notEqual">
      <formula>"0"</formula>
    </cfRule>
  </conditionalFormatting>
  <conditionalFormatting sqref="BM72:BN77 BP72:BP77">
    <cfRule type="cellIs" priority="1" operator="notEqual">
      <formula>"0"</formula>
    </cfRule>
  </conditionalFormatting>
  <dataValidations count="8">
    <dataValidation type="list" allowBlank="1" showInputMessage="1" showErrorMessage="1" sqref="AS21:AT24 AS27:AT30 AS33:AT36 AS39:AT42 AS45:AT48 AS51:AT54 AS85:AT88 AS91:AT94 AS97:AT100 AS103:AT106 AS109:AT112 AS115:AT118" xr:uid="{3D4A5139-3756-4600-AD92-240326B77156}">
      <formula1>$DY$14:$DY$16</formula1>
    </dataValidation>
    <dataValidation type="list" allowBlank="1" showInputMessage="1" showErrorMessage="1" sqref="K107 K43 K37 N43 Q43 T43 N37 Q37 T37 W37 W43 K25 N25 Q25 T25 W25 K19 N19 Q19 T19 W19 K31 N31 Q31 T31 W31 K49 N49 Q49 T49 W49 W113 T113 Q113 N113 K113 W95 T95 Q95 N95 K95 W83 T83 Q83 N83 K83 W89 T89 Q89 N89 K89 W107 W101 T101 Q101 N101 T107 Q107 N107 K101" xr:uid="{2D572986-674A-4FED-9C4E-42719285349A}">
      <formula1>$DN$14:$DN$132</formula1>
    </dataValidation>
    <dataValidation type="list" allowBlank="1" showInputMessage="1" showErrorMessage="1" sqref="BL8 BI8 BO8 BL72 BI72 BO72 BL75 BI75 BO75" xr:uid="{4648125B-7A28-4036-BBE0-F108962BE367}">
      <formula1>$DH$5:$DH$6</formula1>
    </dataValidation>
    <dataValidation type="list" allowBlank="1" showInputMessage="1" showErrorMessage="1" sqref="E14:G15" xr:uid="{A098C9D5-74D5-42FB-86A4-1A777731A11D}">
      <formula1>$EA$14:$EA$24</formula1>
    </dataValidation>
    <dataValidation type="list" allowBlank="1" showInputMessage="1" showErrorMessage="1" sqref="L4" xr:uid="{266A617E-FD5E-4B45-9782-D4D1E9880A10}">
      <formula1>$DI$14:$DI$17</formula1>
    </dataValidation>
    <dataValidation type="list" allowBlank="1" showInputMessage="1" showErrorMessage="1" sqref="H19:H22 I21:I23 H25:H28 I27:I29 H31:H34 I33:I35 H37:H40 I39:I41 H43:H46 I45:I47 F83:F118 F19:F54 I115:I117 H83:H86 I85:I87 H89:H92 I91:I93 H95:H98 I97:I99 H101:H104 I103:I105 H107:H110 I109:I111 H113:H116 H49:H52 I51:I53" xr:uid="{13B4E045-08AE-4125-BBA2-471311FCBA52}">
      <formula1>$DK$14:$DK$15</formula1>
    </dataValidation>
    <dataValidation type="list" allowBlank="1" showInputMessage="1" showErrorMessage="1" sqref="AT55 AM37 AM19 AM49 AM25 AM31 AM43 AV119 AM101 AM83 AM113 AM89 AM95 AM107" xr:uid="{72092FAD-E659-481A-B5DA-D8F4889C4E76}">
      <formula1>$DM$14:$DM$20</formula1>
    </dataValidation>
    <dataValidation type="list" allowBlank="1" showInputMessage="1" showErrorMessage="1" sqref="K46 T46 N46 Q46 W46 K28 T28 N28 Q28 W28 K22 T22 N22 Q22 W22 K34 T34 N34 Q34 W34 K40 T40 N40 Q40 W40 K52 T52 N52 Q52 W52 K110 T110 N110 Q110 W110 K92 T92 N92 Q92 W92 K86 T86 N86 Q86 W86 K98 T98 N98 Q98 W98 K104 T104 N104 Q104 W104 K116 T116 N116 Q116 W116" xr:uid="{C64D303A-7F4C-4788-800A-80B8B3940B29}">
      <formula1>$DR$14:$DR$22</formula1>
    </dataValidation>
  </dataValidations>
  <pageMargins left="0.28999999999999998" right="0.11811023622047245" top="0.44" bottom="0.15748031496062992" header="0.23622047244094491" footer="0.19685039370078741"/>
  <pageSetup paperSize="9" scale="55" fitToHeight="0" orientation="landscape" cellComments="asDisplayed"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受注</vt:lpstr>
      <vt:lpstr>受注　 記入例</vt:lpstr>
      <vt:lpstr>受注!Print_Area</vt:lpstr>
      <vt:lpstr>'受注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shimatabi1</dc:creator>
  <cp:lastModifiedBy>shimatabi1</cp:lastModifiedBy>
  <cp:lastPrinted>2026-02-06T07:40:23Z</cp:lastPrinted>
  <dcterms:created xsi:type="dcterms:W3CDTF">2025-12-19T00:50:00Z</dcterms:created>
  <dcterms:modified xsi:type="dcterms:W3CDTF">2026-03-17T01:01:17Z</dcterms:modified>
</cp:coreProperties>
</file>